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CATEGORIES\COPIERS &amp; MPS\Master Agreements\Canon\Product and Price Lists\"/>
    </mc:Choice>
  </mc:AlternateContent>
  <bookViews>
    <workbookView xWindow="0" yWindow="0" windowWidth="23040" windowHeight="9192"/>
  </bookViews>
  <sheets>
    <sheet name="MSRP List Price" sheetId="1" r:id="rId1"/>
    <sheet name="OEM Supplies" sheetId="6" r:id="rId2"/>
    <sheet name="Discount from MSRP" sheetId="3" r:id="rId3"/>
    <sheet name="Service-Supplies Pricing" sheetId="4" r:id="rId4"/>
    <sheet name="Lease and Rental Rates" sheetId="5" r:id="rId5"/>
  </sheets>
  <definedNames>
    <definedName name="_xlnm.Print_Titles" localSheetId="0">'MSRP List Price'!$1:$9</definedName>
    <definedName name="_xlnm.Print_Titles" localSheetId="3">'Service-Supplies Pricing'!$1:$10</definedName>
  </definedNames>
  <calcPr calcId="162913"/>
  <fileRecoveryPr repairLoad="1"/>
</workbook>
</file>

<file path=xl/calcChain.xml><?xml version="1.0" encoding="utf-8"?>
<calcChain xmlns="http://schemas.openxmlformats.org/spreadsheetml/2006/main">
  <c r="L9" i="5" l="1"/>
  <c r="K9" i="5"/>
  <c r="J9" i="5"/>
  <c r="L8" i="5"/>
  <c r="K8" i="5"/>
  <c r="J8" i="5"/>
  <c r="L7" i="5"/>
  <c r="K7" i="5"/>
  <c r="J7" i="5"/>
  <c r="L6" i="5"/>
  <c r="K6" i="5"/>
  <c r="J6" i="5"/>
  <c r="L5" i="5"/>
  <c r="K5" i="5"/>
  <c r="J5" i="5"/>
  <c r="M4" i="5"/>
  <c r="L4" i="5"/>
  <c r="K4" i="5"/>
  <c r="J4" i="5"/>
  <c r="B1" i="5"/>
  <c r="AC86" i="4"/>
  <c r="AB86" i="4"/>
  <c r="Z86" i="4"/>
  <c r="X86" i="4"/>
  <c r="W86" i="4"/>
  <c r="V86" i="4"/>
  <c r="U86" i="4"/>
  <c r="AC85" i="4"/>
  <c r="AB85" i="4"/>
  <c r="Z85" i="4"/>
  <c r="X85" i="4"/>
  <c r="W85" i="4"/>
  <c r="V85" i="4"/>
  <c r="U85" i="4"/>
  <c r="AC80" i="4"/>
  <c r="AB80" i="4"/>
  <c r="Z80" i="4"/>
  <c r="X80" i="4"/>
  <c r="W80" i="4"/>
  <c r="V80" i="4"/>
  <c r="U80" i="4"/>
  <c r="AB79" i="4"/>
  <c r="Z79" i="4"/>
  <c r="X79" i="4"/>
  <c r="W79" i="4"/>
  <c r="V79" i="4"/>
  <c r="U79" i="4"/>
  <c r="X76" i="4"/>
  <c r="AC74" i="4"/>
  <c r="AB74" i="4"/>
  <c r="Z74" i="4"/>
  <c r="W74" i="4"/>
  <c r="V74" i="4"/>
  <c r="U74" i="4"/>
  <c r="AC73" i="4"/>
  <c r="AB73" i="4"/>
  <c r="Z73" i="4"/>
  <c r="W73" i="4"/>
  <c r="V73" i="4"/>
  <c r="U73" i="4"/>
  <c r="AH62" i="4"/>
  <c r="AH61" i="4"/>
  <c r="AC60" i="4"/>
  <c r="Z59" i="4"/>
  <c r="Z58" i="4"/>
  <c r="X58" i="4"/>
  <c r="AC57" i="4"/>
  <c r="AB57" i="4"/>
  <c r="W57" i="4"/>
  <c r="AC56" i="4"/>
  <c r="AB56" i="4"/>
  <c r="W56" i="4"/>
  <c r="Z55" i="4"/>
  <c r="X55" i="4"/>
  <c r="V55" i="4"/>
  <c r="U55" i="4"/>
  <c r="AB54" i="4"/>
  <c r="Z54" i="4"/>
  <c r="X54" i="4"/>
  <c r="W54" i="4"/>
  <c r="V54" i="4"/>
  <c r="U54" i="4"/>
  <c r="AF36" i="4"/>
  <c r="AD36" i="4"/>
  <c r="AF34" i="4"/>
  <c r="AD34" i="4"/>
  <c r="AH30" i="4"/>
  <c r="AC30" i="4"/>
  <c r="AB30" i="4"/>
  <c r="Z30" i="4"/>
  <c r="X30" i="4"/>
  <c r="W30" i="4"/>
  <c r="V30" i="4"/>
  <c r="U30" i="4"/>
  <c r="AH29" i="4"/>
  <c r="AC29" i="4"/>
  <c r="AB29" i="4"/>
  <c r="Z29" i="4"/>
  <c r="X29" i="4"/>
  <c r="W29" i="4"/>
  <c r="V29" i="4"/>
  <c r="U29" i="4"/>
  <c r="AH24" i="4"/>
  <c r="AC24" i="4"/>
  <c r="AB24" i="4"/>
  <c r="Z24" i="4"/>
  <c r="X24" i="4"/>
  <c r="W24" i="4"/>
  <c r="V24" i="4"/>
  <c r="U24" i="4"/>
  <c r="AH23" i="4"/>
  <c r="AC23" i="4"/>
  <c r="AB23" i="4"/>
  <c r="Z23" i="4"/>
  <c r="X23" i="4"/>
  <c r="W23" i="4"/>
  <c r="V23" i="4"/>
  <c r="U23" i="4"/>
  <c r="AH18" i="4"/>
  <c r="AC18" i="4"/>
  <c r="AB18" i="4"/>
  <c r="Z18" i="4"/>
  <c r="W18" i="4"/>
  <c r="V18" i="4"/>
  <c r="U18" i="4"/>
  <c r="AH17" i="4"/>
  <c r="AC17" i="4"/>
  <c r="AB17" i="4"/>
  <c r="Z17" i="4"/>
  <c r="W17" i="4"/>
  <c r="V17" i="4"/>
  <c r="U17" i="4"/>
  <c r="B1" i="4"/>
  <c r="B1" i="3"/>
</calcChain>
</file>

<file path=xl/sharedStrings.xml><?xml version="1.0" encoding="utf-8"?>
<sst xmlns="http://schemas.openxmlformats.org/spreadsheetml/2006/main" count="2991" uniqueCount="781">
  <si>
    <t>Vendor Name:</t>
  </si>
  <si>
    <t>Newly Manufactured Equipment</t>
  </si>
  <si>
    <t>MSRP/List Price</t>
  </si>
  <si>
    <t>Includes B&amp;W and Color/B&amp;W Segments</t>
  </si>
  <si>
    <t>Pricing Item</t>
  </si>
  <si>
    <t>Make</t>
  </si>
  <si>
    <t>Model</t>
  </si>
  <si>
    <t xml:space="preserve">Base Unit </t>
  </si>
  <si>
    <t>Scan Station</t>
  </si>
  <si>
    <t>Output Tray</t>
  </si>
  <si>
    <t>Connectivity / Security</t>
  </si>
  <si>
    <t>Software Options</t>
  </si>
  <si>
    <t>Group E</t>
  </si>
  <si>
    <t>Large/Wide Format Equipment</t>
  </si>
  <si>
    <t>Segment Low
B&amp;W
(1 - 3)</t>
  </si>
  <si>
    <t>Segment Low
Color/B&amp;W
(1 - 3)</t>
  </si>
  <si>
    <t>Segment Medium Low
Color/B&amp;W
(4 - 8)</t>
  </si>
  <si>
    <t>Segment Medium Low
B&amp;W
(4 - 8)</t>
  </si>
  <si>
    <t>Segment Medium High
Color/B&amp;W
(9 - 19)</t>
  </si>
  <si>
    <t>Segment Medium High
B&amp;W
(9 - 19)</t>
  </si>
  <si>
    <t>Segment High
Color/B&amp;W
(20+)</t>
  </si>
  <si>
    <t>Segment High
B&amp;W
(20+)</t>
  </si>
  <si>
    <t>Discount from MSRP/List Price</t>
  </si>
  <si>
    <t>Discount % from MSRP/List Price</t>
  </si>
  <si>
    <t>Accessories</t>
  </si>
  <si>
    <t xml:space="preserve">Connecivity / Security </t>
  </si>
  <si>
    <t xml:space="preserve">Software 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</si>
  <si>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</si>
  <si>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</si>
  <si>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</si>
  <si>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</si>
  <si>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</si>
  <si>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</si>
  <si>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Fixed Margin</t>
  </si>
  <si>
    <t>MSRP List Price</t>
  </si>
  <si>
    <t>Folding Unit</t>
  </si>
  <si>
    <t>Stand</t>
  </si>
  <si>
    <t>Catch Tray</t>
  </si>
  <si>
    <t>Roll Unit</t>
  </si>
  <si>
    <t>Stacker</t>
  </si>
  <si>
    <t xml:space="preserve">Service and Supplies Pricing </t>
  </si>
  <si>
    <t>Service and Supply Pricing</t>
  </si>
  <si>
    <t>B&amp;W</t>
  </si>
  <si>
    <t>Color</t>
  </si>
  <si>
    <t xml:space="preserve">Maintenance Agreements
</t>
  </si>
  <si>
    <t>% Increase in rate for Rural Service Zone</t>
  </si>
  <si>
    <t>% Increase in rate for Remote Service Zone</t>
  </si>
  <si>
    <t>Monthly Base Charge
Option 1</t>
  </si>
  <si>
    <t>Included Number of Clicks per Month</t>
  </si>
  <si>
    <t>Base Charge - parts and labor only (no supplies)</t>
  </si>
  <si>
    <t>Overage Rate</t>
  </si>
  <si>
    <t>Monthly Base Charge
Option 2</t>
  </si>
  <si>
    <t>Monthly Base Charge
Option 3</t>
  </si>
  <si>
    <t>Additional Service Coverage (per hour)</t>
  </si>
  <si>
    <t>Urban Service Zone</t>
  </si>
  <si>
    <t>2 x 5 coverage (2 eight hour shifts, 5 days a week)</t>
  </si>
  <si>
    <t>3 x 5 coverage (3 eight hour shifts, 5 days a week)</t>
  </si>
  <si>
    <t>1 x 7 coverage (1 eight hour shift, 7 days a week)</t>
  </si>
  <si>
    <t>2 x 7 coverage (2 eight hour shifts, 7 days a week)</t>
  </si>
  <si>
    <t>3 x 7 coverage (3 eight hour shifts, 7 days a week)</t>
  </si>
  <si>
    <t>Service Calls not covered under the Maintenance Agreement</t>
  </si>
  <si>
    <t>Price Per Hour</t>
  </si>
  <si>
    <t>(1 - 3)</t>
  </si>
  <si>
    <t>Segment Low</t>
  </si>
  <si>
    <t>Segment Medium Low</t>
  </si>
  <si>
    <t>(4 - 8)</t>
  </si>
  <si>
    <t>Segment Medium High</t>
  </si>
  <si>
    <t>(9 - 19)</t>
  </si>
  <si>
    <t>Segment High</t>
  </si>
  <si>
    <t>(20+)</t>
  </si>
  <si>
    <t>Zero Base Charge/Flat Rate Fee</t>
  </si>
  <si>
    <t>OEM Supplies</t>
  </si>
  <si>
    <t>% Increase for Property Tax</t>
  </si>
  <si>
    <t>Term (Months)</t>
  </si>
  <si>
    <t>Additional 1 Year Warranty</t>
  </si>
  <si>
    <t>Additional 2 Year Warranty</t>
  </si>
  <si>
    <t>Additional 2 Year + 9 Month Warranty</t>
  </si>
  <si>
    <t>Additional 3 Year Warranty</t>
  </si>
  <si>
    <t>Additional 4 Year Warranty</t>
  </si>
  <si>
    <t>TM-305 Printer</t>
  </si>
  <si>
    <t>TM-305 MFP w/T36</t>
  </si>
  <si>
    <t>imagePROGRAF TX-3000</t>
  </si>
  <si>
    <t>imagePROGRAF TX-3000 MFP T36</t>
  </si>
  <si>
    <t>imagePROGRAF TX-4000</t>
  </si>
  <si>
    <t>imagePROGRAF TX-4000 MFP T36</t>
  </si>
  <si>
    <t>imagePROGRAF PRO-2000</t>
  </si>
  <si>
    <t>imagePROGRAF PRO-4000</t>
  </si>
  <si>
    <t xml:space="preserve">imagePROGRAF PRO-4000S  </t>
  </si>
  <si>
    <t xml:space="preserve">imagePROGRAF PRO-6000  </t>
  </si>
  <si>
    <t xml:space="preserve">imagePROGRAF PRO-6000S  </t>
  </si>
  <si>
    <t>Canon</t>
  </si>
  <si>
    <t>N/A</t>
  </si>
  <si>
    <t>Included</t>
  </si>
  <si>
    <t xml:space="preserve">PosterArtist </t>
  </si>
  <si>
    <t>Oce/Canon</t>
  </si>
  <si>
    <t>PW345</t>
  </si>
  <si>
    <t>PW365</t>
  </si>
  <si>
    <t>PW450</t>
  </si>
  <si>
    <t>CW3500</t>
  </si>
  <si>
    <t>CW3700</t>
  </si>
  <si>
    <t>PW550</t>
  </si>
  <si>
    <t>PW750</t>
  </si>
  <si>
    <t>CW910</t>
  </si>
  <si>
    <t>Additional Option (Front Original Tray)</t>
  </si>
  <si>
    <t>Additional Option (Second Roll)</t>
  </si>
  <si>
    <t>NA</t>
  </si>
  <si>
    <t>Additional Option (PW LV/MV RHD Kit)</t>
  </si>
  <si>
    <t>Additional Option (Add'l 500GB HD)</t>
  </si>
  <si>
    <t>Additional Option (TPM Module)</t>
  </si>
  <si>
    <t>Additional Option (Disk Encryption License)</t>
  </si>
  <si>
    <t>Additional Option (Access Management License)</t>
  </si>
  <si>
    <t>Adobe Postscript</t>
  </si>
  <si>
    <t>Partner App Enable</t>
  </si>
  <si>
    <t>Admin Log On</t>
  </si>
  <si>
    <t>Oce Account Console</t>
  </si>
  <si>
    <t>Systems Integration Service (Full Day)</t>
  </si>
  <si>
    <t>Systems Integration Service (Half Day)</t>
  </si>
  <si>
    <t>Additional Travel Charge, &gt; 100 miles from Oce Location</t>
  </si>
  <si>
    <t>Oce Custom Training (Half Day)</t>
  </si>
  <si>
    <t>Accessory Installation/Maintenance is charged per month</t>
  </si>
  <si>
    <t>End-User Training and Support is charged as a flat rate</t>
  </si>
  <si>
    <t>Base Charge - parts and labor only (With Supplies)</t>
  </si>
  <si>
    <t>Annual Supply Quantity</t>
  </si>
  <si>
    <t>Toner</t>
  </si>
  <si>
    <t>Developer</t>
  </si>
  <si>
    <t>CW3500 Toner</t>
  </si>
  <si>
    <t>CW3700 Toner</t>
  </si>
  <si>
    <t>CW910 Maintenance Ink Tray</t>
  </si>
  <si>
    <t>CW910 Print Head</t>
  </si>
  <si>
    <t>CW910 Wiper Roller</t>
  </si>
  <si>
    <t>Incl'd w/ clr</t>
  </si>
  <si>
    <t>same</t>
  </si>
  <si>
    <t>Oce Scanner Express III and IV</t>
  </si>
  <si>
    <t>Estefold 2400 Fan Fold</t>
  </si>
  <si>
    <t>Oce TDS/Plotwave Folder - 1st Fold</t>
  </si>
  <si>
    <t>Product License</t>
  </si>
  <si>
    <t>Oce Estefold 4312 with Extended Stacker</t>
  </si>
  <si>
    <t>Oce Take Up Module 6244</t>
  </si>
  <si>
    <t>TC4 Scanner</t>
  </si>
  <si>
    <t>Estefold 5011</t>
  </si>
  <si>
    <t>RWM6644 Roll Wind Module for CW910</t>
  </si>
  <si>
    <t>Additional 3 Year + 9 Month Warranty (Per Unit)</t>
  </si>
  <si>
    <t>Additional 4 Year + 9 Month Warranty (Per Unit)</t>
  </si>
  <si>
    <t>Roll Unit Supplementary Install (Per Install)</t>
  </si>
  <si>
    <t xml:space="preserve">imagePROGRAF PRO-4000S </t>
  </si>
  <si>
    <t>* Additional Flat Rate (Parts and Labor only) extended warranties are provided below based on term of coverage required.</t>
  </si>
  <si>
    <t>Standard</t>
  </si>
  <si>
    <t>Colorado 1640</t>
  </si>
  <si>
    <t>IPAK - Implementation &amp; training</t>
  </si>
  <si>
    <t>Project Management Service (Full Day)</t>
  </si>
  <si>
    <t>Project Management Service (Half Day)</t>
  </si>
  <si>
    <t>CW910/9000 Ink</t>
  </si>
  <si>
    <t>Colorado 1640 Ink (2 L)</t>
  </si>
  <si>
    <t>Colorado 1640 Print Head</t>
  </si>
  <si>
    <t>Additional Option (Scanner)</t>
  </si>
  <si>
    <t>Additional Option (Scanner Glass)</t>
  </si>
  <si>
    <t>Additional Option (Roll Holder)</t>
  </si>
  <si>
    <t>Additional Option (Print Head)</t>
  </si>
  <si>
    <t>Additional Option (Multifunction Roll Unit)</t>
  </si>
  <si>
    <t>Additional Option (Maintenance Cartridge)</t>
  </si>
  <si>
    <t>Additional Option (Key Board Tray)</t>
  </si>
  <si>
    <t>Additional Option (Hold-up Rollers)</t>
  </si>
  <si>
    <t>Additional Option (Document Return Guides)</t>
  </si>
  <si>
    <t>Additional Option (Cutter Blade)</t>
  </si>
  <si>
    <t>Additional Option (Callibration Target)</t>
  </si>
  <si>
    <t>Flat Rate (Parts and Labor only) Extended Warranties</t>
  </si>
  <si>
    <t xml:space="preserve">Accessory Installation </t>
  </si>
  <si>
    <t>INCLUDED
(1 Year Warranty)</t>
  </si>
  <si>
    <t>INCLUDED
(90 Day Warranty)</t>
  </si>
  <si>
    <r>
      <t>Parts and labor only (no supplies)</t>
    </r>
    <r>
      <rPr>
        <b/>
        <sz val="11"/>
        <rFont val="Calibri"/>
        <family val="2"/>
      </rPr>
      <t>*</t>
    </r>
  </si>
  <si>
    <t>Colorado 1650</t>
  </si>
  <si>
    <t>Item #</t>
  </si>
  <si>
    <t>2884C001AA</t>
  </si>
  <si>
    <t>2885C001AA</t>
  </si>
  <si>
    <t>2886C001AA</t>
  </si>
  <si>
    <t>2887C001AA</t>
  </si>
  <si>
    <t>2888C001AA</t>
  </si>
  <si>
    <t>2889C001AA</t>
  </si>
  <si>
    <t>2890C001AA</t>
  </si>
  <si>
    <t>2891C001AA</t>
  </si>
  <si>
    <t>2892C001AA</t>
  </si>
  <si>
    <t>2893C001AA</t>
  </si>
  <si>
    <t>2352C003AB</t>
  </si>
  <si>
    <t>Canon Ink Tank PFI-120 MBK - Pigment Matte Black Ink Tank 130ml</t>
  </si>
  <si>
    <t>Canon Ink Tank PFI-120 BK - Pigment Black Ink Tank 130ml</t>
  </si>
  <si>
    <t>Canon Ink Tank PFI-120 C - Pigment Cyan Ink Tank 130ml</t>
  </si>
  <si>
    <t>Canon Ink Tank PFI-120 M - Magenta Cyan Ink Tank 130ml</t>
  </si>
  <si>
    <t>Canon Ink Tank PFI-120 Y - Pigment Yellow Ink Tank 130ml</t>
  </si>
  <si>
    <t>Canon Ink Tank PFI-320 MBK - Pigment Matte Black Ink Tank 130ml</t>
  </si>
  <si>
    <t>Canon Ink Tank PFI-320 BK - Pigment Black Ink Tank 300ml</t>
  </si>
  <si>
    <t>Canon Ink Tank PFI-320 C - Pigment Cyan Ink Tank 300ml</t>
  </si>
  <si>
    <t>Canon Ink Tank PFI-320 M - Pigment Magenta Ink Tank 300ml</t>
  </si>
  <si>
    <t>Canon Ink Tank PFI-320 Y - Pigment Magenta Ink Tank 300ml</t>
  </si>
  <si>
    <t>Print Head PF-06</t>
  </si>
  <si>
    <t>2363C001AA</t>
  </si>
  <si>
    <t>2364C001AA</t>
  </si>
  <si>
    <t>2365C001AA</t>
  </si>
  <si>
    <t>2366C001AA</t>
  </si>
  <si>
    <t>2367C001AA</t>
  </si>
  <si>
    <t>2358C001AA</t>
  </si>
  <si>
    <t>2359C001AA</t>
  </si>
  <si>
    <t>2360C001AA</t>
  </si>
  <si>
    <t>2361C001AA</t>
  </si>
  <si>
    <t>2362C001AA</t>
  </si>
  <si>
    <t>2353C001AA</t>
  </si>
  <si>
    <t>2354C001AA</t>
  </si>
  <si>
    <t>2355C001AA</t>
  </si>
  <si>
    <t>2356C001AA</t>
  </si>
  <si>
    <t>2357C001AA</t>
  </si>
  <si>
    <t>PFI-110 MBK - Pigment Ink Tank 160ml</t>
  </si>
  <si>
    <t>PFI-110 BK - Pigment Ink Tank 160ml</t>
  </si>
  <si>
    <t>PFI-110 C - Pigment Ink Tank 160ml</t>
  </si>
  <si>
    <t>PFI-110 M - Pigment Ink Tank 160ml</t>
  </si>
  <si>
    <t>PFI-110 Y - Pigment Ink Tank 160ml</t>
  </si>
  <si>
    <t>PFI-310 MBK - Pigment Ink Tank 330ml</t>
  </si>
  <si>
    <t>PFI-310 BK - Pigment Ink Tank 330ml</t>
  </si>
  <si>
    <t>PFI-310 C - Pigment Ink Tank 330ml</t>
  </si>
  <si>
    <t>PFI-310 M - Pigment Ink Tank 330ml</t>
  </si>
  <si>
    <t>PFI-310 Y - Pigment Ink Tank 330ml</t>
  </si>
  <si>
    <t>PFI-710 MBK - Pigment Ink Tank 700ml</t>
  </si>
  <si>
    <t>PFI-710 BK - Pigment Ink Tank 700ml</t>
  </si>
  <si>
    <t>PFI-710 C - Pigment Ink Tank 700ml</t>
  </si>
  <si>
    <t>PFI-710 M - Pigment Ink Tank 700ml</t>
  </si>
  <si>
    <t>PFI-710 Y - Pigment Ink Tank 700ml</t>
  </si>
  <si>
    <t>0849C001AA</t>
  </si>
  <si>
    <t>0850C001AA</t>
  </si>
  <si>
    <t>0851C001AA</t>
  </si>
  <si>
    <t>0852C001AA</t>
  </si>
  <si>
    <t>0853C001AA</t>
  </si>
  <si>
    <t>0854C001AA</t>
  </si>
  <si>
    <t>0855C001AA</t>
  </si>
  <si>
    <t>0858C001AA</t>
  </si>
  <si>
    <t>0859C001AA</t>
  </si>
  <si>
    <t>0856C001AA</t>
  </si>
  <si>
    <t>0857C001AA</t>
  </si>
  <si>
    <t>0860C001AA</t>
  </si>
  <si>
    <t>0810C001AA</t>
  </si>
  <si>
    <t>0811C001AA</t>
  </si>
  <si>
    <t>0812C001AA</t>
  </si>
  <si>
    <t>0813C001AA</t>
  </si>
  <si>
    <t>0814C001AA</t>
  </si>
  <si>
    <t>0815C001AA</t>
  </si>
  <si>
    <t>0816C001AA</t>
  </si>
  <si>
    <t>0819C001AA</t>
  </si>
  <si>
    <t>0820C001AA</t>
  </si>
  <si>
    <t>0817C001AA</t>
  </si>
  <si>
    <t>0818C001AA</t>
  </si>
  <si>
    <t>0821C001AA</t>
  </si>
  <si>
    <t>0774C001AA</t>
  </si>
  <si>
    <t>0775C001AA</t>
  </si>
  <si>
    <t>0776C001AA</t>
  </si>
  <si>
    <t>0777C001AA</t>
  </si>
  <si>
    <t>0778C001AA</t>
  </si>
  <si>
    <t>0779C001AA</t>
  </si>
  <si>
    <t>0780C001AA</t>
  </si>
  <si>
    <t>0783C001AA</t>
  </si>
  <si>
    <t>0784C001AA</t>
  </si>
  <si>
    <t>0781C001AA</t>
  </si>
  <si>
    <t>0782C001AA</t>
  </si>
  <si>
    <t>0785C001AA</t>
  </si>
  <si>
    <t>0861C003AA</t>
  </si>
  <si>
    <t>PFI-1100 MBK - Pigment Ink Tank 160ml</t>
  </si>
  <si>
    <t>PFI-1100 PBK - Pigment Ink Tank 160ml</t>
  </si>
  <si>
    <t>PFI-1100 C - Pigment Ink Tank 160ml</t>
  </si>
  <si>
    <t>PFI-1100 M - Pigment Ink Tank 160ml</t>
  </si>
  <si>
    <t>PFI-1100 Y - Pigment Ink Tank 160ml</t>
  </si>
  <si>
    <t>PFI-1100 PC - Pigment Ink Tank 160ml</t>
  </si>
  <si>
    <t>PFI-1100 PM - Pigment Ink Tank 160ml</t>
  </si>
  <si>
    <t>PFI-1100 R - Pigment Ink Tank 160ml</t>
  </si>
  <si>
    <t>PFI-1100 B - Pigment Ink Tank 160ml</t>
  </si>
  <si>
    <t>PFI-1100 GY - Pigment Ink Tank 160ml</t>
  </si>
  <si>
    <t>PFI-1100 PGY - Pigment Ink Tank 160ml</t>
  </si>
  <si>
    <t>PFI-1100 CO - Pigment Ink Tank 160ml</t>
  </si>
  <si>
    <t>PFI-1300 MBK - Pigment Ink Tank 330ml</t>
  </si>
  <si>
    <t>PFI-1300 PBK - Pigment Ink Tank 330ml</t>
  </si>
  <si>
    <t>PFI-1300 C - Pigment Ink Tank 330ml</t>
  </si>
  <si>
    <t>PFI-1300 M - Pigment Ink Tank 330ml</t>
  </si>
  <si>
    <t>PFI-1300 Y - Pigment Ink Tank 330ml</t>
  </si>
  <si>
    <t>PFI-1300 PC - Pigment Ink Tank 330ml</t>
  </si>
  <si>
    <t>PFI-1300 PM - Pigment Ink Tank 330ml</t>
  </si>
  <si>
    <t>PFI-1300 R - Pigment Ink Tank 330ml</t>
  </si>
  <si>
    <t>PFI-1300 B - Pigment Ink Tank 330ml</t>
  </si>
  <si>
    <t>PFI-1300 GY - Pigment Ink Tank 330ml</t>
  </si>
  <si>
    <t>PFI-1300 PGY - Pigment Ink Tank 330ml</t>
  </si>
  <si>
    <t>PFI-1300 CO - Pigment Ink Tank 330ml</t>
  </si>
  <si>
    <t>PFI-1700 MBK - Pigment Ink Tank 700ml</t>
  </si>
  <si>
    <t>PFI-1700 PBK - Pigment Ink Tank 700ml</t>
  </si>
  <si>
    <t>PFI-1700 C - Pigment Ink Tank 700ml</t>
  </si>
  <si>
    <t>PFI-1700 M - Pigment Ink Tank 700ml</t>
  </si>
  <si>
    <t>PFI-1700 Y - Pigment Ink Tank 700ml</t>
  </si>
  <si>
    <t>PFI-1700 PC - Pigment Ink Tank 700ml</t>
  </si>
  <si>
    <t>PFI-1700 PM - Pigment Ink Tank 700ml</t>
  </si>
  <si>
    <t>PFI-1700 R - Pigment Ink Tank 700ml</t>
  </si>
  <si>
    <t>PFI-1700 B - Pigment Ink Tank 700ml</t>
  </si>
  <si>
    <t>PFI-1700 GY - Pigment Ink Tank 700ml</t>
  </si>
  <si>
    <t>PFI-1700 PGY - Pigment Ink Tank 700ml</t>
  </si>
  <si>
    <t>PFI-1700 CO - Pigment Ink Tank 700ml</t>
  </si>
  <si>
    <t>Print Head PF-10</t>
  </si>
  <si>
    <t>1284C001</t>
  </si>
  <si>
    <t>Océ PlotWave 345/365 Toner (2 x 400g-btl/ctn)</t>
  </si>
  <si>
    <t>1284C002</t>
  </si>
  <si>
    <t>Océ PlotWave 450/550 Toner (2 x 450g-btl/ctn)</t>
  </si>
  <si>
    <t>3281C001</t>
  </si>
  <si>
    <t>Océ ColorWave 3500 Toner Pearls Black</t>
  </si>
  <si>
    <t>3281C002</t>
  </si>
  <si>
    <t>Océ ColorWave 3500 Toner Pearls Magenta</t>
  </si>
  <si>
    <t>3281C003</t>
  </si>
  <si>
    <t>Océ ColorWave 3500 Toner Pearls Yellow</t>
  </si>
  <si>
    <t>3281C004</t>
  </si>
  <si>
    <t>Océ ColorWave 3500 Toner Pearls Cyan</t>
  </si>
  <si>
    <t>3281C009</t>
  </si>
  <si>
    <t>Océ ColorWave 3700 Toner Pearls Black</t>
  </si>
  <si>
    <t>3281C010</t>
  </si>
  <si>
    <t>Océ ColorWave 3700 Toner Pearls Magenta</t>
  </si>
  <si>
    <t>3281C012</t>
  </si>
  <si>
    <t>Océ ColorWave 3700 Toner Pearls Yellow</t>
  </si>
  <si>
    <t>3281C011</t>
  </si>
  <si>
    <t>Océ ColorWave 3700 Toner Pearls Cyan</t>
  </si>
  <si>
    <t>TDS700/750/PW750 Tnr 2+waste btl/ctn</t>
  </si>
  <si>
    <t>7523B002</t>
  </si>
  <si>
    <t>1965C025</t>
  </si>
  <si>
    <t>UVgel 356B ink Cyan 2x1L</t>
  </si>
  <si>
    <t>1965C026</t>
  </si>
  <si>
    <t>UVgel 356B ink Magenta 2x1L</t>
  </si>
  <si>
    <t>1965C027</t>
  </si>
  <si>
    <t>UVgel 356B ink Yellow 2x1L</t>
  </si>
  <si>
    <t>1965C028</t>
  </si>
  <si>
    <t>UVgel 356B ink Black 2x1L</t>
  </si>
  <si>
    <t>1965C038</t>
  </si>
  <si>
    <t>Uvgel 460 Ink Cyan 2x1L</t>
  </si>
  <si>
    <t>1965C039</t>
  </si>
  <si>
    <t>Uvgel 460 Ink Magenta 2x1L</t>
  </si>
  <si>
    <t>1965C040</t>
  </si>
  <si>
    <t>Uvgel 460 Ink Yellow 2x1L</t>
  </si>
  <si>
    <t>1965C041</t>
  </si>
  <si>
    <t>Uvgel 460 Ink Black 2x1L</t>
  </si>
  <si>
    <t>3260C001</t>
  </si>
  <si>
    <t>ColorWave 9000 Black Ink 2L</t>
  </si>
  <si>
    <t>3260C002</t>
  </si>
  <si>
    <t>ColorWave 9000 Cyan Ink 2L</t>
  </si>
  <si>
    <t>3260C003</t>
  </si>
  <si>
    <t>ColorWave 9000 Yellow Ink 2L</t>
  </si>
  <si>
    <t>3260C004</t>
  </si>
  <si>
    <t>ColorWave 9000 Magenta Ink 2L</t>
  </si>
  <si>
    <t>3260C006</t>
  </si>
  <si>
    <t>ColorWave 9000 Maintenance Ink Tray</t>
  </si>
  <si>
    <t>3260C005</t>
  </si>
  <si>
    <t>ColorWave 9000 PrintHead</t>
  </si>
  <si>
    <t>2047V122</t>
  </si>
  <si>
    <t>2047V123</t>
  </si>
  <si>
    <t>2047V124</t>
  </si>
  <si>
    <t>2047V134</t>
  </si>
  <si>
    <t>2047V135</t>
  </si>
  <si>
    <t>2047V136</t>
  </si>
  <si>
    <t>2047V137</t>
  </si>
  <si>
    <t>2047V138</t>
  </si>
  <si>
    <t>2047V127</t>
  </si>
  <si>
    <t>2047V128</t>
  </si>
  <si>
    <t>2047V129</t>
  </si>
  <si>
    <t>2047V130</t>
  </si>
  <si>
    <t>2047V131</t>
  </si>
  <si>
    <t>2941B017AA</t>
  </si>
  <si>
    <t>2941B018AA</t>
  </si>
  <si>
    <t>2941B019AA</t>
  </si>
  <si>
    <t>2941B020AA</t>
  </si>
  <si>
    <t>2942B016AA</t>
  </si>
  <si>
    <t>2942B017AA</t>
  </si>
  <si>
    <t>2942B018AA</t>
  </si>
  <si>
    <t>2942B019AA</t>
  </si>
  <si>
    <t>2680V869</t>
  </si>
  <si>
    <t>2680V870</t>
  </si>
  <si>
    <t>2680V871</t>
  </si>
  <si>
    <t>2680V872</t>
  </si>
  <si>
    <t>2680V873</t>
  </si>
  <si>
    <t>1107C004AA</t>
  </si>
  <si>
    <t>1107C003AA</t>
  </si>
  <si>
    <t>1107C002AA</t>
  </si>
  <si>
    <t>1107C001AA</t>
  </si>
  <si>
    <t>1108C004AA</t>
  </si>
  <si>
    <t>1108C003AA</t>
  </si>
  <si>
    <t>1108C002AA</t>
  </si>
  <si>
    <t>1108C001AA</t>
  </si>
  <si>
    <t>2047V139</t>
  </si>
  <si>
    <t>2047V140</t>
  </si>
  <si>
    <t>2047V141</t>
  </si>
  <si>
    <t>2047V142</t>
  </si>
  <si>
    <t>2047V143</t>
  </si>
  <si>
    <t>2047V144</t>
  </si>
  <si>
    <t>2047V145</t>
  </si>
  <si>
    <t>2047V146</t>
  </si>
  <si>
    <t>2047V147</t>
  </si>
  <si>
    <t>2047V148</t>
  </si>
  <si>
    <t>2047V119</t>
  </si>
  <si>
    <t>2047V120</t>
  </si>
  <si>
    <t>2047V121</t>
  </si>
  <si>
    <t>0849V341</t>
  </si>
  <si>
    <t>0849V342</t>
  </si>
  <si>
    <t>0849V343</t>
  </si>
  <si>
    <t>0849V344</t>
  </si>
  <si>
    <t>0849V345</t>
  </si>
  <si>
    <t>2873V652</t>
  </si>
  <si>
    <t>2873V654</t>
  </si>
  <si>
    <t>2873V655</t>
  </si>
  <si>
    <t>2873V656</t>
  </si>
  <si>
    <t>2873V657</t>
  </si>
  <si>
    <t>2873V658</t>
  </si>
  <si>
    <t>2873V659</t>
  </si>
  <si>
    <t>2873V660</t>
  </si>
  <si>
    <t>2873V661</t>
  </si>
  <si>
    <t>2873V662</t>
  </si>
  <si>
    <t>2873V663</t>
  </si>
  <si>
    <t>2873V664</t>
  </si>
  <si>
    <t>2873V667</t>
  </si>
  <si>
    <t>2873V668</t>
  </si>
  <si>
    <t>2873V669</t>
  </si>
  <si>
    <t>2873V670</t>
  </si>
  <si>
    <t>2873V671</t>
  </si>
  <si>
    <t>2873V672</t>
  </si>
  <si>
    <t>2873V673</t>
  </si>
  <si>
    <t>2873V674</t>
  </si>
  <si>
    <t>2885V604</t>
  </si>
  <si>
    <t>2873V676</t>
  </si>
  <si>
    <t>2873V677</t>
  </si>
  <si>
    <t>3347V591</t>
  </si>
  <si>
    <t>3347V593</t>
  </si>
  <si>
    <t>3347V594</t>
  </si>
  <si>
    <t>3347V595</t>
  </si>
  <si>
    <t>2873V678</t>
  </si>
  <si>
    <t>2873V679</t>
  </si>
  <si>
    <t>2873V680</t>
  </si>
  <si>
    <t>2873V681</t>
  </si>
  <si>
    <t>2873V682</t>
  </si>
  <si>
    <t>2873V683</t>
  </si>
  <si>
    <t>2873V684</t>
  </si>
  <si>
    <t>2873V685</t>
  </si>
  <si>
    <t>1100V107</t>
  </si>
  <si>
    <t>0420V865</t>
  </si>
  <si>
    <t>0420V866</t>
  </si>
  <si>
    <t>0420V867</t>
  </si>
  <si>
    <t>1100V108</t>
  </si>
  <si>
    <t>0870V874</t>
  </si>
  <si>
    <t>1100V102</t>
  </si>
  <si>
    <t>1100V103</t>
  </si>
  <si>
    <t>1100V104</t>
  </si>
  <si>
    <t>1100V105</t>
  </si>
  <si>
    <t>1100V106</t>
  </si>
  <si>
    <t>0834V777</t>
  </si>
  <si>
    <t>0834V778</t>
  </si>
  <si>
    <t>0834V779</t>
  </si>
  <si>
    <t>0834V780</t>
  </si>
  <si>
    <t>0834V799</t>
  </si>
  <si>
    <t>0834V800</t>
  </si>
  <si>
    <t>0546V845</t>
  </si>
  <si>
    <t>0546V881</t>
  </si>
  <si>
    <t>0546V882</t>
  </si>
  <si>
    <t>1117V252</t>
  </si>
  <si>
    <t>1290V133</t>
  </si>
  <si>
    <t>1290V134</t>
  </si>
  <si>
    <t>1290V135</t>
  </si>
  <si>
    <t>1290V137</t>
  </si>
  <si>
    <t>3433V079</t>
  </si>
  <si>
    <t>3433V080</t>
  </si>
  <si>
    <t>3433V081</t>
  </si>
  <si>
    <t>2939V450</t>
  </si>
  <si>
    <t>2939V452</t>
  </si>
  <si>
    <t>2939V453</t>
  </si>
  <si>
    <t>1514C004AA</t>
  </si>
  <si>
    <t>1514C003AA</t>
  </si>
  <si>
    <t>1514C002AA</t>
  </si>
  <si>
    <t>1514C001AA</t>
  </si>
  <si>
    <t>2347C004AA</t>
  </si>
  <si>
    <t>2347C003AA</t>
  </si>
  <si>
    <t>2347C002AA</t>
  </si>
  <si>
    <t>2347C001AA</t>
  </si>
  <si>
    <t>2346C004AA</t>
  </si>
  <si>
    <t>2346C003AA</t>
  </si>
  <si>
    <t>2346C002AA</t>
  </si>
  <si>
    <t>2346C001AA</t>
  </si>
  <si>
    <t>1429V466</t>
  </si>
  <si>
    <t>1429V467</t>
  </si>
  <si>
    <t>1429V468</t>
  </si>
  <si>
    <t>1429V469</t>
  </si>
  <si>
    <t>1429V470</t>
  </si>
  <si>
    <t>2257V777</t>
  </si>
  <si>
    <t>2257V778</t>
  </si>
  <si>
    <t>2257V779</t>
  </si>
  <si>
    <t>2257V780</t>
  </si>
  <si>
    <t>2257V781</t>
  </si>
  <si>
    <t>0849V399</t>
  </si>
  <si>
    <t>0849V396</t>
  </si>
  <si>
    <t>0849V397</t>
  </si>
  <si>
    <t>0849V398</t>
  </si>
  <si>
    <t>0835V598</t>
  </si>
  <si>
    <t>0635V212</t>
  </si>
  <si>
    <t>0635V211</t>
  </si>
  <si>
    <t>3065V790</t>
  </si>
  <si>
    <t>3065V791</t>
  </si>
  <si>
    <t>3065V793</t>
  </si>
  <si>
    <t>0635V208</t>
  </si>
  <si>
    <t>0850V750</t>
  </si>
  <si>
    <t>0850V752</t>
  </si>
  <si>
    <t>0850V753</t>
  </si>
  <si>
    <t>0850V754</t>
  </si>
  <si>
    <t>0834V774</t>
  </si>
  <si>
    <t>0826V675</t>
  </si>
  <si>
    <t>0623V131</t>
  </si>
  <si>
    <t>0623V132</t>
  </si>
  <si>
    <t>0623V133</t>
  </si>
  <si>
    <t>1109C004AA</t>
  </si>
  <si>
    <t>1109C003AA</t>
  </si>
  <si>
    <t>1109C002AA</t>
  </si>
  <si>
    <t>1109C001AA</t>
  </si>
  <si>
    <t>0850V059</t>
  </si>
  <si>
    <t>0850V060</t>
  </si>
  <si>
    <t>0850V061</t>
  </si>
  <si>
    <t>0850V062</t>
  </si>
  <si>
    <t>0850V063</t>
  </si>
  <si>
    <t>0850V065</t>
  </si>
  <si>
    <t>0850V066</t>
  </si>
  <si>
    <t>0850V067</t>
  </si>
  <si>
    <t>0850V068</t>
  </si>
  <si>
    <t>0850V069</t>
  </si>
  <si>
    <t>0850V070</t>
  </si>
  <si>
    <t>0850V071</t>
  </si>
  <si>
    <t>0850V072</t>
  </si>
  <si>
    <t>0850V073</t>
  </si>
  <si>
    <t>0850V074</t>
  </si>
  <si>
    <t>0850V075</t>
  </si>
  <si>
    <t>0850V076</t>
  </si>
  <si>
    <t>3065V794</t>
  </si>
  <si>
    <t>3065V795</t>
  </si>
  <si>
    <t>3065V797</t>
  </si>
  <si>
    <t>1711C010AA</t>
  </si>
  <si>
    <t>1711C009AA</t>
  </si>
  <si>
    <t>1711C008AA</t>
  </si>
  <si>
    <t>1711C007AA</t>
  </si>
  <si>
    <t>8154A016AA</t>
  </si>
  <si>
    <t>8154A015AA</t>
  </si>
  <si>
    <t>8154A014AA</t>
  </si>
  <si>
    <t>8154A013AA</t>
  </si>
  <si>
    <t>8961B007AA</t>
  </si>
  <si>
    <t>8961B004AA</t>
  </si>
  <si>
    <t>8961B003AA</t>
  </si>
  <si>
    <t>8961B002AA</t>
  </si>
  <si>
    <t>6646A007AA</t>
  </si>
  <si>
    <t>8961B001AA</t>
  </si>
  <si>
    <t>0849V353</t>
  </si>
  <si>
    <t>0849V354</t>
  </si>
  <si>
    <t>0849V355</t>
  </si>
  <si>
    <t>0849V356</t>
  </si>
  <si>
    <t>0849V348</t>
  </si>
  <si>
    <t>0849V349</t>
  </si>
  <si>
    <t>0849V350</t>
  </si>
  <si>
    <t>0849V351</t>
  </si>
  <si>
    <t>0849V352</t>
  </si>
  <si>
    <t>1099V649</t>
  </si>
  <si>
    <t>1099V650</t>
  </si>
  <si>
    <t>1099V651</t>
  </si>
  <si>
    <t>3853A010AA</t>
  </si>
  <si>
    <t>3853A011AA</t>
  </si>
  <si>
    <t>0856V683</t>
  </si>
  <si>
    <t>Photographic Paper</t>
  </si>
  <si>
    <t>Satin Photographic Paper 170gsm 24" x 100' - 1 Roll/Box</t>
  </si>
  <si>
    <t>Satin Photographic Paper 170gsm 36" x 100' - 1 Roll/Box</t>
  </si>
  <si>
    <t>Satin Photographic Paper 170gsm 42" x 100' - 1 Roll/Box</t>
  </si>
  <si>
    <t>Satin Photographic Paper 200gsm 17" x 100' - 1 Roll/Box</t>
  </si>
  <si>
    <t>Satin Photographic Paper 200gsm 24" x 100' - 1 Roll/Box</t>
  </si>
  <si>
    <t>Satin Photographic Paper 200gsm 36" x 100' - 1 Roll/Box</t>
  </si>
  <si>
    <t>Satin Photographic Paper 200gsm 42" x 100' - 1 Roll/Box</t>
  </si>
  <si>
    <t>Satin Photographic Paper 200gsm 60" x 100' - 1 Roll/Box</t>
  </si>
  <si>
    <t>Glossy Photographic Paper 200gsm 17" x 100' - 1 Roll/Box</t>
  </si>
  <si>
    <t>Glossy Photographic Paper 200gsm 24" x 100' - 1 Roll/Box</t>
  </si>
  <si>
    <t>Glossy Photographic Paper 200gsm 36" x 100' - 1 Roll/Box</t>
  </si>
  <si>
    <t>Glossy Photographic Paper 200gsm 42" x 100' - 1 Roll/Box</t>
  </si>
  <si>
    <t>Glossy Photographic Paper 200gsm 60" x 100' - 1 Roll/Box</t>
  </si>
  <si>
    <t xml:space="preserve">Premium Glossy Paper 2 17" x 100ft </t>
  </si>
  <si>
    <t>Premium Glossy Paper 2 24" x 100ft</t>
  </si>
  <si>
    <t xml:space="preserve">Premium Glossy Paper 2 36" x 100ft </t>
  </si>
  <si>
    <t xml:space="preserve">Premium Glossy Paper 2 42" x 100ft </t>
  </si>
  <si>
    <t>Premium Semi-Glossy Paper 2 17" x 100ft</t>
  </si>
  <si>
    <t>Premium Semi-Glossy Paper 2 24" x 100ft</t>
  </si>
  <si>
    <t xml:space="preserve">Premium Semi-Glossy Paper 2 36" x 100ft </t>
  </si>
  <si>
    <t xml:space="preserve">Premium Semi-Glossy Paper 2 42" x 100ft </t>
  </si>
  <si>
    <t>Premium Metallic PhotoGloss Paper 17" x 100' - 1 Roll/Box</t>
  </si>
  <si>
    <t>Premium Metallic PhotoGloss Paper 24" x 100' - 1 Roll/Box</t>
  </si>
  <si>
    <t>Premium Metallic PhotoGloss Paper 36" x 100' - 1 Roll/Box</t>
  </si>
  <si>
    <t>Premium Metallic PhotoGloss Paper 44" x 100' - 1 Roll/Box</t>
  </si>
  <si>
    <t>Premium Metallic PhotoGloss Paper 60" x 100' - 1 Roll/Box</t>
  </si>
  <si>
    <t>Photo Paper Pro Premium Platinum 300gsm 17" x 100' - 1 Roll/Box</t>
  </si>
  <si>
    <t>Photo Paper Pro Premium Platinum 300gsm 24" x 100' - 1 Roll/Box</t>
  </si>
  <si>
    <t>Photo Paper Pro Premium Platinum 300gsm 36" x 100' - 1 Roll/Box</t>
  </si>
  <si>
    <t>Photo Paper Pro Premium Platinum 300gsm 42" x 100' - 1 Roll/Box</t>
  </si>
  <si>
    <t>Photo Paper Pro Luster 260gsm 17" x 100' - 1 Roll/Box</t>
  </si>
  <si>
    <t>Photo Paper Pro Luster 260gsm 24" x 100' - 1 Roll/Box</t>
  </si>
  <si>
    <t>Photo Paper Pro Luster 260gsm 36" x 100' - 1 Roll/Box</t>
  </si>
  <si>
    <t>Photo Paper Pro Luster 260gsm 42" x 100' - 1 Roll/Box</t>
  </si>
  <si>
    <t>Glossy Photographic Paper 240gsm 17" x 100' - 1 Roll/Box</t>
  </si>
  <si>
    <t>Glossy Photographic Paper 240gsm 24" x 100' - 1 Roll/Box</t>
  </si>
  <si>
    <t>Glossy Photographic Paper 240gsm 36" x 100' - 1 Roll/Box</t>
  </si>
  <si>
    <t>Glossy Photographic Paper 240gsm 42" x 100' - 1 Roll/Box</t>
  </si>
  <si>
    <t>Glossy Photographic Paper 240gsm 60" x 100' - 1 Roll/Box</t>
  </si>
  <si>
    <t>Satin Photographic Paper (240 gsm), 17" x 100ft</t>
  </si>
  <si>
    <t>Satin Photographic Paper (240 gsm), 24" x 100ft</t>
  </si>
  <si>
    <t>Satin Photographic Paper (240 gsm), 36" x 100ft</t>
  </si>
  <si>
    <t>Satin Photographic Paper (240 gsm), 42" x 100ft</t>
  </si>
  <si>
    <t>Satin Photographic Paper (240 gsm), 60" x 100ft</t>
  </si>
  <si>
    <t>Glossy Photographic Paper 170gsm 24" x 100' - 1 Roll/Box</t>
  </si>
  <si>
    <t>Glossy Photographic Paper 170gsm 36" x 100' - 1 Roll/Box</t>
  </si>
  <si>
    <t>Glossy Photographic Paper 170gsm 42" x 100' - 1 Roll/Box</t>
  </si>
  <si>
    <t>Heavyweight Matte Coated Paper, 17" x 100ft</t>
  </si>
  <si>
    <t>Heavyweight Matte Coated Paper, 24" x 100ft</t>
  </si>
  <si>
    <t>Heavyweight Matte Coated Paper, 36" x 100ft</t>
  </si>
  <si>
    <t>Heavyweight Matte Coated Paper, 42" x 100ft</t>
  </si>
  <si>
    <t>Heavyweight Matte Coated Paper, 60" x 100ft</t>
  </si>
  <si>
    <t>24lb Bond Paper - 150' Roll, 24" x 150' - 1 Roll/Box</t>
  </si>
  <si>
    <t>24lb Bond Paper - 150' Roll, 36" x 150' - 1 Roll/Box</t>
  </si>
  <si>
    <t>24lb Bond Paper - 150' Roll, 42" x 150' - 1 Roll/Box</t>
  </si>
  <si>
    <t>24lb Bond Paper - 300' Roll, 24" x 300' - 1 Roll/Box</t>
  </si>
  <si>
    <t>24lb Bond Paper - 300' Roll, 30" x 300' - 1 Roll/Box</t>
  </si>
  <si>
    <t>24lb Bond Paper - 300' Roll, 36" x 300' - 1 Roll/Box</t>
  </si>
  <si>
    <t>24lb Bond Paper - 300' Roll, 42" x 300' - 1 Roll/Box</t>
  </si>
  <si>
    <t>24lb Premium Coated Bond Paper - 150' Roll, 24" x 150' - 1 Roll/Box</t>
  </si>
  <si>
    <t>24lb Premium Coated Bond Paper - 150' Roll, 30" x 150' - 1 Roll/Box</t>
  </si>
  <si>
    <t>24lb Premium Coated Bond Paper - 150' Roll, 36" x 150' - 1 Roll/Box</t>
  </si>
  <si>
    <t>24lb Premium Coated Bond Paper - 150' Roll, 42" x 150' - 1 Roll/Box</t>
  </si>
  <si>
    <t>24lb Premium Coated Bond Paper - 300' Roll, 24" x 300' - 1 Roll/Box</t>
  </si>
  <si>
    <t>24lb Premium Coated Bond Paper - 300' Roll, 30" x 300' - 1 Roll/Box</t>
  </si>
  <si>
    <t>24lb Premium Coated Bond Paper - 300' Roll, 36" x 300' - 1 Roll/Box</t>
  </si>
  <si>
    <t>24lb Premium Coated Bond Paper - 300' Roll, 42" x 300' - 1 Roll/Box</t>
  </si>
  <si>
    <t>20lb Bond Paper - 150' Roll, 24" x 150' - 1 Roll/Box</t>
  </si>
  <si>
    <t>20lb Bond Paper - 150' Roll, 30" x 150' - 1 Roll/Box</t>
  </si>
  <si>
    <t>20lb Bond Paper - 150' Roll, 36" x 150' - 1 Roll/Box</t>
  </si>
  <si>
    <t>20lb Bond Paper - 150' Roll, 42" x 150' - 1 Roll/Box</t>
  </si>
  <si>
    <t>20lb Bond Paper - 300' Roll, 24" x 300' - 1 Roll/Box</t>
  </si>
  <si>
    <t>20lb Bond Paper - 300' Roll, 30" x 300' - 1 Roll/Box</t>
  </si>
  <si>
    <t>20lb Bond Paper - 300' Roll, 36" x 300' - 1 Roll/Box</t>
  </si>
  <si>
    <t>20lb Bond Paper - 300' Roll, 42" x 300' - 1 Roll/Box</t>
  </si>
  <si>
    <t>20lb Bond Paper - 300' Roll, 24" x 500' - 1 Roll/Box</t>
  </si>
  <si>
    <t>20lb Bond Paper - 300' Roll, 30" x 500' - 1 Roll/Box</t>
  </si>
  <si>
    <t>20lb Bond Paper - 300' Roll, 36" x 500' - 1 Roll/Box</t>
  </si>
  <si>
    <t>20lb Bond Paper - 300' Roll, 42" x 500' - 1 Roll/Box</t>
  </si>
  <si>
    <t>20lb Recycled Uncoated Bond Paper - 150' Roll, 24" x 150' - 1 Roll/Box</t>
  </si>
  <si>
    <t>20lb Recycled Uncoated Bond Paper - 150' Roll, 30" x 150' - 1 Roll/Box</t>
  </si>
  <si>
    <t>20lb Recycled Uncoated Bond Paper - 150' Roll, 36" x 150' - 1 Roll/Box</t>
  </si>
  <si>
    <t>20lb Recycled Uncoated Bond Paper - 150' Roll, 42" x 150' - 1 Roll/Box</t>
  </si>
  <si>
    <t>20lb Recycled Uncoated Bond Paper - 300' Roll, 24" x 300' - 1 Roll/Box</t>
  </si>
  <si>
    <t>20lb Recycled Uncoated Bond Paper -300' Roll, 30" x 300' - 1 Roll/Box</t>
  </si>
  <si>
    <t>20lb Recycled Uncoated Bond Paper - 300' Roll, 36" x 300' - 1 Roll/Box</t>
  </si>
  <si>
    <t>20lb Recycled Uncoated Bond Paper - 300' Roll, 42" x 300' - 1 Roll/Box</t>
  </si>
  <si>
    <t>Premium RC Photomatte Paper (10 mil), 17" x 100ft</t>
  </si>
  <si>
    <t>Premium RC Photomatte Paper (10 mil), 24" x 100ft</t>
  </si>
  <si>
    <t>Premium RC Photomatte Paper (10 mil), 36" x 100ft</t>
  </si>
  <si>
    <t>Premium RC Photomatte Paper (10 mil), 42" x 100ft</t>
  </si>
  <si>
    <t>Premium RC Photomatte Paper (10 mil), 60" x 100ft</t>
  </si>
  <si>
    <t>Premium RC Photo Luster (10 mil), 13" x 19", 100 sheets per box</t>
  </si>
  <si>
    <t>Premium RC Photo Luster 17"x 100' - 1 Roll/Box</t>
  </si>
  <si>
    <t>Premium RC Photo Luster 24"x 100' - 1 Roll/Box</t>
  </si>
  <si>
    <t>Premium RC Photo Luster 36"x 100' - 1 Roll/Box</t>
  </si>
  <si>
    <t>Premium RC Photo Luster 42"x 100' - 1 Roll/Box</t>
  </si>
  <si>
    <t>Premium RC Photo Luster 60"x 100' - 1 Roll/Box</t>
  </si>
  <si>
    <t>Sing/Banner Paper</t>
  </si>
  <si>
    <t>Durable Banner (8 mil), 24" x 100ft</t>
  </si>
  <si>
    <t>Durable Banner (8 mil), 36" x 100ft</t>
  </si>
  <si>
    <t>Durable Banner (8 mil), 42" x 100ft</t>
  </si>
  <si>
    <t>Durable Banner (8 mil), 60" x 100ft</t>
  </si>
  <si>
    <t>Double Matte Film, 24" x 125ft</t>
  </si>
  <si>
    <t>Double Matte Film, 36" x 125ft</t>
  </si>
  <si>
    <t>Adhesive Matte Vinyl (290 gsm), 24" x 66ft</t>
  </si>
  <si>
    <t>Adhesive Matte Vinyl (290 gsm), 36" x 66ft</t>
  </si>
  <si>
    <t>Adhesive Matte Vinyl (290 gsm), 42" x 66ft</t>
  </si>
  <si>
    <t>Adhesive Matte Vinyl 60" x 66' - 1 Roll/Box</t>
  </si>
  <si>
    <t>Scrim Banner Vinyl, 24" x 40' - 1 Roll/Box</t>
  </si>
  <si>
    <t>Scrim Banner Vinyl, 36" x 40' - 1 Roll/Box</t>
  </si>
  <si>
    <t>Scrim Banner Vinyl, 42" x 40' - 1 Roll/Box</t>
  </si>
  <si>
    <t>Scrim Banner Vinyl, 60" x 40' - 1 Roll/Box</t>
  </si>
  <si>
    <t>24” Backlit Front Print Film 270 gsm</t>
  </si>
  <si>
    <t>36” Backlit Front Print Film 270 gsm</t>
  </si>
  <si>
    <t>42” Backlit Front Print Film 270 gsm</t>
  </si>
  <si>
    <t>Peel &amp; Stick Respostionable Media 24" x 100' - 1 Roll/Box</t>
  </si>
  <si>
    <t>Peel &amp; Stick Respostionable Media 36" x 100'  - 1 Roll/Box</t>
  </si>
  <si>
    <t>Peel &amp; Stick Respostionable Media 42" x 100' - 1 Roll/Box</t>
  </si>
  <si>
    <t>Water Resistant Matte Polypropylene 115gsm 24" x 100' - 1 Roll/Box</t>
  </si>
  <si>
    <t>Water Resistant Matte Polypropylene 115gsm 36" x 100' - 1 Roll/Box</t>
  </si>
  <si>
    <t>Water Resistant Matte Polypropylene 115gsm 42" x 100' - 1 Roll/Box</t>
  </si>
  <si>
    <t>Water Resistant Matte Polypropylene 115gsm 54" x 100' - 1 Roll/Box</t>
  </si>
  <si>
    <t>Water Resistant Adhesive Matte Vinyl 330gsm 24" x 66' - 1 Roll/Box</t>
  </si>
  <si>
    <t>Water Resistant Adhesive Matte Vinyl 330gsm 36" x 66' - 1 Roll/Box</t>
  </si>
  <si>
    <t>Water Resistant Adhesive Matte Vinyl 330gsm 42" x 66' - 1 Roll/Box</t>
  </si>
  <si>
    <t>Water Resistant Adhesive Matte Vinyl 330gsm 54" x 66' - 1 Roll/Box</t>
  </si>
  <si>
    <t>Water Resistant Matte Banner Vinyl 480gsm 24" x 40' - 1 Roll/Box</t>
  </si>
  <si>
    <t>Water Resistant Matte Banner Vinyl 480gsm 36" x 40' - 1 Roll/Box</t>
  </si>
  <si>
    <t>Water Resistant Matte Banner Vinyl 480gsm 42" x 40' - 1 Roll/Box</t>
  </si>
  <si>
    <t xml:space="preserve"> Water Resistant Matte Banner Vinyl 480gsm60" x 40' - 1 Roll/Box</t>
  </si>
  <si>
    <t>Fine Art Paper</t>
  </si>
  <si>
    <t>Artistic Satin Canvas 17” x 40’ - 1 Roll/Box</t>
  </si>
  <si>
    <t>Artistic Satin Canvas 24” x 40’ - 1 Roll/Box</t>
  </si>
  <si>
    <t>Artistic Satin Canvas 36” x 40’ - 1 Roll/Box</t>
  </si>
  <si>
    <t>Artistic Satin Canvas 42” x 40’ - 1 Roll/Box</t>
  </si>
  <si>
    <t>Artistic Satin Canvas 60” x 40’ - 1 Roll/Box</t>
  </si>
  <si>
    <t>Artistic Matte Canvas 340 gsm 17” x 40’ - 1 Roll/Box</t>
  </si>
  <si>
    <t>Artistic Matte Canvas 340 gsm 24” x 40’ - 1 Roll/Box</t>
  </si>
  <si>
    <t>Artistic Matte Canvas 340 gsm 36” x 40’ - 1 Roll/Box</t>
  </si>
  <si>
    <t>Artistic Matte Canvas 340 gsm 42” x 40’ - 1 Roll/Box</t>
  </si>
  <si>
    <t>Artistic Matte Canvas 340 gsm 60” x 40’ - 1 Roll/Box</t>
  </si>
  <si>
    <t>Fine Art Water Resistant Canvas, 17" x 22", 100 sheets per box</t>
  </si>
  <si>
    <t>Fine Art Water Resistant Canvas (24 mil), 24" x 40ft</t>
  </si>
  <si>
    <t>Fine Art Water Resistant Canvas (24 mil), 36" x 40ft</t>
  </si>
  <si>
    <t>Fine Art Water Resistant Canvas (24 mil), 50" x 40ft</t>
  </si>
  <si>
    <t>Fine Art Photo Rag by Hahnemuhle (188 gsm), 17" x 39ft</t>
  </si>
  <si>
    <t>Fine Art Photo Rag by Hahnemuhle (188 gsm), 24" x 39ft</t>
  </si>
  <si>
    <t>Fine Art Photo Rag by Hahnemuhle (188 gsm), 36" x 39ft</t>
  </si>
  <si>
    <t>Premium Polished Rag 305gsm 24"x50' - 1 Roll/Box</t>
  </si>
  <si>
    <t>Premium Polished Rag 305gsm 36"x50' - 1 Roll/Box</t>
  </si>
  <si>
    <t>Premium Polished Rag 305gsm 60"x50' - 1 Roll/Box</t>
  </si>
  <si>
    <t>Fine Art Photo Rag by Hahnemuhle (188 gsm), 44" x 39ft</t>
  </si>
  <si>
    <t>German Etching by Hahnemuhle (310 gsm), 17" x 39ft</t>
  </si>
  <si>
    <t>German Etching by Hahnemuhle (310 gsm), 24" x 39ft</t>
  </si>
  <si>
    <t>German Etching by Hahnemuhle (310 gsm), 36" x 39ft</t>
  </si>
  <si>
    <t>German Etching by Hahnemuhle (310 gsm), 44" x 39ft</t>
  </si>
  <si>
    <t>Fine Art Enhanced Velvet (225 gsm), 17" x 22", 25 sheets per box</t>
  </si>
  <si>
    <t>Fine Art Enhanced Velvet (255 gsm), 17" x 50ft</t>
  </si>
  <si>
    <t>Fine Art Enhanced Velvet (255 gsm), 24" x 33ft</t>
  </si>
  <si>
    <t>Fine Art Enhanced Velvet (255 gsm), 36" x 33ft</t>
  </si>
  <si>
    <t>Fine Art Enhanced Velvet (255 gsm), 44" x 33ft</t>
  </si>
  <si>
    <t>Photo Paper Pro Premium Matte 210gsm 17" x 100' - 1 Roll/Box</t>
  </si>
  <si>
    <t>Photo Paper Pro Premium Matte 210gsm 24" x 100' - 1 Roll/Box</t>
  </si>
  <si>
    <t>Photo Paper Pro Premium Matte 210gsm 36" x 100' - 1 Roll/Box</t>
  </si>
  <si>
    <t>Photo Paper Pro Premium Matte 210gsm 42" x 100' - 1 Roll/Box</t>
  </si>
  <si>
    <t>Fine Art Natural (230 gsm), 8.5" x 11", 50 sheets per box</t>
  </si>
  <si>
    <t>Fine Art Natural (230 gsm), 13" x 19", 50 sheets per box</t>
  </si>
  <si>
    <t>Fine Art Natural (230 gsm), 17" x 50ft</t>
  </si>
  <si>
    <t>Fine Art Natural (230 gsm), 24" x 50ft</t>
  </si>
  <si>
    <t>Fine Art Natural (230 gsm), 36" x 50ft</t>
  </si>
  <si>
    <t>Fine Art Bright White (230 gsm), 8.5" x 11", 50 sheets per box</t>
  </si>
  <si>
    <t>Fine Art Bright White (230 gsm), 13" x 19", 50 sheets per box</t>
  </si>
  <si>
    <t>Fine Art Bright White (230 gsm), 17" x 50ft</t>
  </si>
  <si>
    <t>Fine Art Bright White (230 gsm), 24" x 50ft</t>
  </si>
  <si>
    <t>Fine Art Bright White (230 gsm), 36" x 50ft</t>
  </si>
  <si>
    <t>Fine Art Bright White (230 gsm), 60" x 50ft</t>
  </si>
  <si>
    <t>Fine Art Bright White (330 gsm), 13" x 19", 50 sheets per box</t>
  </si>
  <si>
    <t>Fine Art Bright White (330 gsm), 17" x 22", 50 sheets per box</t>
  </si>
  <si>
    <t>Fine Art Bright White (330 gsm), 17" x 50ft</t>
  </si>
  <si>
    <t>Fine Art Bright White (330 gsm), 24" x 50ft</t>
  </si>
  <si>
    <t>Fine Art Bright White (330 gsm), 36" x 50ft</t>
  </si>
  <si>
    <t>Fine Art Bright White (330 gsm), 60" x 50ft</t>
  </si>
  <si>
    <t>Premium Fine Art Bright White 305gsm 24"x50' - 1 Roll/Box</t>
  </si>
  <si>
    <t>Premium Fine Art Bright White 305gsm 36"x50' - 1 Roll/Box</t>
  </si>
  <si>
    <t>Premium Fine Art Bright White 305gsm 0"x50' - 1 Roll/Box</t>
  </si>
  <si>
    <t>Premium Fine Art Smooth 310gsm 17"x50' - 1 Roll/Box</t>
  </si>
  <si>
    <t>Premium Fine Art Smooth 310gsm 24"x50' - 1 Roll/Box</t>
  </si>
  <si>
    <t>Premium Fine Art Smooth 310gsm 36"x50' - 1 Roll/Box</t>
  </si>
  <si>
    <t>Premium Fine Art Smooth 310gsm 44"x50' - 1 Roll/Box</t>
  </si>
  <si>
    <t>Bond/CAD Paper</t>
  </si>
  <si>
    <t>Premium Plain Paper 17" x 164' - 2 Roll/Box</t>
  </si>
  <si>
    <t>Premium Plain Paper 24" x 164' - 2 Roll/Box</t>
  </si>
  <si>
    <t>Premium Plain Paper 36" x 164' - 2 Roll/Box</t>
  </si>
  <si>
    <t>Premium Plain Paper 42" x 164' - 2 Roll/Box</t>
  </si>
  <si>
    <t>Heavyweight Coated Paper, 17" x 100ft</t>
  </si>
  <si>
    <t>Heavyweight Coated Paper, 24" x 100ft</t>
  </si>
  <si>
    <t>Heavyweight Coated Paper, 36" x 100ft</t>
  </si>
  <si>
    <t>Heavyweight Coated Paper, 42" x 100ft</t>
  </si>
  <si>
    <t>Heavyweight Coated Paper, 50" x 130ft</t>
  </si>
  <si>
    <t>Heavyweight Coated Paper, 60" x 100ft</t>
  </si>
  <si>
    <t>Matte Coated Paper (90 gsm), 17" x 100ft</t>
  </si>
  <si>
    <t>Matte Coated Paper (90 gsm), 24" x 100ft</t>
  </si>
  <si>
    <t>Matte Coated Paper (90 gsm), 36" x 100ft</t>
  </si>
  <si>
    <t>Matte Coated Paper (90 gsm), 42" x 100ft</t>
  </si>
  <si>
    <t>Matte Coated Paper (170 gsm), 17" x 100ft</t>
  </si>
  <si>
    <t>Matte Coated Paper (170 gsm), 24" x 100ft</t>
  </si>
  <si>
    <t>Matte Coated Paper (170 gsm), 36" x 100ft</t>
  </si>
  <si>
    <t>Matte Coated Paper (170 gsm), 42" x 100ft</t>
  </si>
  <si>
    <t>Matte Coated Paper (170 gsm), 60" x 100ft</t>
  </si>
  <si>
    <t>High Resolution Coated Bond 120gsm, 24" x 100' - 1 Roll/Box</t>
  </si>
  <si>
    <t>High Resolution Coated Bond 120gsm, 36" x 100' - 1 Roll/Box</t>
  </si>
  <si>
    <t>High Resolution Coated Bond 120gsm, 42" x 100' - 1 Roll/Box</t>
  </si>
  <si>
    <t>Economy Bond Paper (75 gsm), 24"x 150ft</t>
  </si>
  <si>
    <t>Economy Bond Paper (75 gsm), 36"x 150ft</t>
  </si>
  <si>
    <t>Economy Bond Paper (75 gsm), 42"x 150ft</t>
  </si>
  <si>
    <t xml:space="preserve">Group E </t>
  </si>
  <si>
    <t>Short-Term Lease</t>
  </si>
  <si>
    <t>$1 Buyout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</si>
</sst>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164" formatCode="mm/dd/yy;@"/>
    <numFmt numFmtId="165" formatCode="0.00000"/>
    <numFmt numFmtId="166" formatCode="_(&quot;$&quot;* #,##0.0000_);_(&quot;$&quot;* \(#,##0.0000\);_(&quot;$&quot;* &quot;-&quot;????_);_(@_)"/>
    <numFmt numFmtId="167" formatCode="0.0000"/>
    <numFmt numFmtId="168" formatCode="0.0000%"/>
    <numFmt numFmtId="169" formatCode="_(&quot;$&quot;* #,##0.00000_);_(&quot;$&quot;* \(#,##0.00000\);_(&quot;$&quot;* &quot;-&quot;??_);_(@_)"/>
    <numFmt numFmtId="170" formatCode="_(&quot;$&quot;* #,##0.00000_);_(&quot;$&quot;* \(#,##0.00000\);_(&quot;$&quot;* &quot;-&quot;????_);_(@_)"/>
    <numFmt numFmtId="171" formatCode="_(&quot;$&quot;* #,##0.00_);_(&quot;$&quot;* \(#,##0.00\);_(&quot;$&quot;* &quot;-&quot;????_);_(@_)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sz val="8"/>
      <name val="Helv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b/>
      <sz val="16"/>
      <color indexed="9"/>
      <name val="Calibri"/>
      <family val="2"/>
    </font>
    <font>
      <b/>
      <sz val="14"/>
      <color theme="0"/>
      <name val="Aharoni"/>
      <charset val="177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/>
    <xf numFmtId="0" fontId="2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86">
    <xf numFmtId="0" fontId="0" fillId="0" borderId="0" xfId="0"/>
    <xf numFmtId="0" fontId="1" fillId="0" borderId="10" xfId="1" applyBorder="1"/>
    <xf numFmtId="0" fontId="16" fillId="24" borderId="10" xfId="1" applyFont="1" applyFill="1" applyBorder="1" applyAlignment="1">
      <alignment horizontal="center"/>
    </xf>
    <xf numFmtId="0" fontId="1" fillId="24" borderId="10" xfId="1" applyFill="1" applyBorder="1"/>
    <xf numFmtId="0" fontId="18" fillId="25" borderId="10" xfId="1" applyFont="1" applyFill="1" applyBorder="1" applyAlignment="1">
      <alignment horizontal="center" vertical="center" wrapText="1"/>
    </xf>
    <xf numFmtId="0" fontId="5" fillId="26" borderId="11" xfId="1" applyFont="1" applyFill="1" applyBorder="1" applyAlignment="1">
      <alignment horizontal="center" vertical="center" wrapText="1"/>
    </xf>
    <xf numFmtId="44" fontId="1" fillId="0" borderId="10" xfId="1" applyNumberFormat="1" applyBorder="1"/>
    <xf numFmtId="0" fontId="20" fillId="27" borderId="13" xfId="1" applyFont="1" applyFill="1" applyBorder="1" applyAlignment="1"/>
    <xf numFmtId="0" fontId="23" fillId="26" borderId="10" xfId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wrapText="1"/>
    </xf>
    <xf numFmtId="0" fontId="20" fillId="27" borderId="13" xfId="1" applyFont="1" applyFill="1" applyBorder="1" applyAlignment="1">
      <alignment horizontal="left"/>
    </xf>
    <xf numFmtId="0" fontId="5" fillId="26" borderId="10" xfId="1" applyFont="1" applyFill="1" applyBorder="1" applyAlignment="1">
      <alignment horizontal="center" vertical="center" wrapText="1"/>
    </xf>
    <xf numFmtId="0" fontId="16" fillId="27" borderId="10" xfId="1" applyFont="1" applyFill="1" applyBorder="1"/>
    <xf numFmtId="0" fontId="16" fillId="27" borderId="10" xfId="1" applyFont="1" applyFill="1" applyBorder="1" applyAlignment="1">
      <alignment horizontal="left" vertical="center" wrapText="1"/>
    </xf>
    <xf numFmtId="0" fontId="16" fillId="0" borderId="0" xfId="1" applyFont="1"/>
    <xf numFmtId="0" fontId="1" fillId="0" borderId="0" xfId="1"/>
    <xf numFmtId="0" fontId="5" fillId="28" borderId="10" xfId="1" applyFont="1" applyFill="1" applyBorder="1" applyAlignment="1">
      <alignment horizontal="center" vertical="center" wrapText="1"/>
    </xf>
    <xf numFmtId="0" fontId="16" fillId="29" borderId="10" xfId="1" applyFont="1" applyFill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Border="1"/>
    <xf numFmtId="10" fontId="1" fillId="0" borderId="10" xfId="1" applyNumberFormat="1" applyFill="1" applyBorder="1" applyAlignment="1">
      <alignment horizontal="center"/>
    </xf>
    <xf numFmtId="0" fontId="1" fillId="0" borderId="0" xfId="1" applyFill="1"/>
    <xf numFmtId="0" fontId="16" fillId="0" borderId="0" xfId="1" applyFont="1" applyFill="1" applyBorder="1" applyAlignment="1">
      <alignment horizontal="center"/>
    </xf>
    <xf numFmtId="0" fontId="1" fillId="0" borderId="0" xfId="1" applyFill="1" applyBorder="1"/>
    <xf numFmtId="0" fontId="1" fillId="0" borderId="10" xfId="1" applyFill="1" applyBorder="1"/>
    <xf numFmtId="0" fontId="5" fillId="26" borderId="22" xfId="1" applyFont="1" applyFill="1" applyBorder="1" applyAlignment="1">
      <alignment horizontal="center" vertical="center"/>
    </xf>
    <xf numFmtId="0" fontId="5" fillId="26" borderId="11" xfId="1" applyFont="1" applyFill="1" applyBorder="1" applyAlignment="1">
      <alignment horizontal="center" vertical="center"/>
    </xf>
    <xf numFmtId="49" fontId="18" fillId="25" borderId="10" xfId="1" applyNumberFormat="1" applyFont="1" applyFill="1" applyBorder="1" applyAlignment="1">
      <alignment horizontal="center" vertical="center" wrapText="1"/>
    </xf>
    <xf numFmtId="0" fontId="29" fillId="28" borderId="14" xfId="1" applyFont="1" applyFill="1" applyBorder="1" applyAlignment="1">
      <alignment vertical="center"/>
    </xf>
    <xf numFmtId="0" fontId="29" fillId="28" borderId="17" xfId="1" applyFont="1" applyFill="1" applyBorder="1" applyAlignment="1">
      <alignment vertical="center"/>
    </xf>
    <xf numFmtId="0" fontId="22" fillId="0" borderId="23" xfId="1" applyFont="1" applyFill="1" applyBorder="1" applyAlignment="1">
      <alignment horizontal="left" vertical="center"/>
    </xf>
    <xf numFmtId="0" fontId="22" fillId="0" borderId="10" xfId="1" applyFont="1" applyFill="1" applyBorder="1" applyAlignment="1">
      <alignment horizontal="left" vertical="center" wrapText="1"/>
    </xf>
    <xf numFmtId="0" fontId="1" fillId="30" borderId="13" xfId="1" applyFill="1" applyBorder="1" applyAlignment="1"/>
    <xf numFmtId="0" fontId="1" fillId="30" borderId="14" xfId="1" applyFill="1" applyBorder="1" applyAlignment="1"/>
    <xf numFmtId="0" fontId="1" fillId="30" borderId="17" xfId="1" applyFill="1" applyBorder="1" applyAlignment="1"/>
    <xf numFmtId="0" fontId="1" fillId="0" borderId="10" xfId="1" applyBorder="1" applyAlignment="1">
      <alignment wrapText="1"/>
    </xf>
    <xf numFmtId="0" fontId="0" fillId="0" borderId="0" xfId="0" applyAlignment="1">
      <alignment wrapText="1"/>
    </xf>
    <xf numFmtId="10" fontId="1" fillId="0" borderId="10" xfId="1" applyNumberFormat="1" applyBorder="1" applyAlignment="1">
      <alignment wrapText="1"/>
    </xf>
    <xf numFmtId="0" fontId="1" fillId="0" borderId="10" xfId="1" applyFont="1" applyBorder="1" applyAlignment="1">
      <alignment wrapText="1"/>
    </xf>
    <xf numFmtId="0" fontId="1" fillId="31" borderId="10" xfId="1" applyFill="1" applyBorder="1"/>
    <xf numFmtId="0" fontId="1" fillId="31" borderId="10" xfId="1" applyFont="1" applyFill="1" applyBorder="1"/>
    <xf numFmtId="167" fontId="1" fillId="31" borderId="14" xfId="1" applyNumberFormat="1" applyFill="1" applyBorder="1"/>
    <xf numFmtId="167" fontId="1" fillId="31" borderId="17" xfId="1" applyNumberFormat="1" applyFill="1" applyBorder="1"/>
    <xf numFmtId="0" fontId="31" fillId="0" borderId="10" xfId="1" applyFont="1" applyFill="1" applyBorder="1" applyAlignment="1">
      <alignment horizontal="left" vertical="center"/>
    </xf>
    <xf numFmtId="0" fontId="16" fillId="0" borderId="10" xfId="1" applyFont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 wrapText="1"/>
    </xf>
    <xf numFmtId="0" fontId="5" fillId="26" borderId="23" xfId="1" applyFont="1" applyFill="1" applyBorder="1" applyAlignment="1">
      <alignment horizontal="center" vertical="center" wrapText="1"/>
    </xf>
    <xf numFmtId="44" fontId="1" fillId="0" borderId="10" xfId="1" applyNumberFormat="1" applyBorder="1"/>
    <xf numFmtId="0" fontId="20" fillId="27" borderId="13" xfId="1" applyFont="1" applyFill="1" applyBorder="1" applyAlignment="1"/>
    <xf numFmtId="0" fontId="5" fillId="28" borderId="16" xfId="1" applyFont="1" applyFill="1" applyBorder="1" applyAlignment="1">
      <alignment horizontal="center" vertical="center" wrapText="1"/>
    </xf>
    <xf numFmtId="0" fontId="5" fillId="28" borderId="24" xfId="1" applyFont="1" applyFill="1" applyBorder="1" applyAlignment="1">
      <alignment horizontal="center" vertical="center" wrapText="1"/>
    </xf>
    <xf numFmtId="49" fontId="16" fillId="29" borderId="10" xfId="1" applyNumberFormat="1" applyFont="1" applyFill="1" applyBorder="1" applyAlignment="1">
      <alignment horizontal="center" vertical="center"/>
    </xf>
    <xf numFmtId="0" fontId="1" fillId="0" borderId="0" xfId="1"/>
    <xf numFmtId="44" fontId="1" fillId="0" borderId="10" xfId="1" applyNumberFormat="1" applyBorder="1" applyAlignment="1">
      <alignment horizontal="center"/>
    </xf>
    <xf numFmtId="0" fontId="5" fillId="26" borderId="22" xfId="1" applyFont="1" applyFill="1" applyBorder="1" applyAlignment="1">
      <alignment horizontal="center" vertical="center"/>
    </xf>
    <xf numFmtId="44" fontId="1" fillId="0" borderId="10" xfId="1" applyNumberFormat="1" applyFill="1" applyBorder="1" applyAlignment="1">
      <alignment horizontal="center"/>
    </xf>
    <xf numFmtId="44" fontId="1" fillId="0" borderId="10" xfId="1" applyNumberFormat="1" applyFill="1" applyBorder="1"/>
    <xf numFmtId="41" fontId="1" fillId="0" borderId="10" xfId="1" applyNumberFormat="1" applyFill="1" applyBorder="1" applyAlignment="1">
      <alignment wrapText="1"/>
    </xf>
    <xf numFmtId="44" fontId="1" fillId="0" borderId="10" xfId="1" applyNumberFormat="1" applyFill="1" applyBorder="1" applyAlignment="1">
      <alignment wrapText="1"/>
    </xf>
    <xf numFmtId="166" fontId="1" fillId="0" borderId="11" xfId="1" applyNumberFormat="1" applyFill="1" applyBorder="1" applyAlignment="1">
      <alignment wrapText="1"/>
    </xf>
    <xf numFmtId="0" fontId="0" fillId="0" borderId="10" xfId="0" applyFill="1" applyBorder="1"/>
    <xf numFmtId="170" fontId="1" fillId="0" borderId="11" xfId="1" applyNumberFormat="1" applyFill="1" applyBorder="1" applyAlignment="1">
      <alignment wrapText="1"/>
    </xf>
    <xf numFmtId="44" fontId="1" fillId="0" borderId="13" xfId="1" applyNumberFormat="1" applyFill="1" applyBorder="1" applyAlignment="1"/>
    <xf numFmtId="10" fontId="1" fillId="0" borderId="10" xfId="1" applyNumberFormat="1" applyFill="1" applyBorder="1" applyAlignment="1">
      <alignment wrapText="1"/>
    </xf>
    <xf numFmtId="41" fontId="1" fillId="0" borderId="10" xfId="1" applyNumberFormat="1" applyBorder="1" applyAlignment="1">
      <alignment horizontal="center" wrapText="1"/>
    </xf>
    <xf numFmtId="166" fontId="1" fillId="0" borderId="11" xfId="1" applyNumberFormat="1" applyBorder="1" applyAlignment="1">
      <alignment horizontal="center"/>
    </xf>
    <xf numFmtId="0" fontId="16" fillId="30" borderId="13" xfId="1" applyFont="1" applyFill="1" applyBorder="1" applyAlignment="1"/>
    <xf numFmtId="0" fontId="0" fillId="0" borderId="0" xfId="0"/>
    <xf numFmtId="0" fontId="1" fillId="30" borderId="13" xfId="1" applyFill="1" applyBorder="1" applyAlignment="1"/>
    <xf numFmtId="0" fontId="1" fillId="30" borderId="14" xfId="1" applyFill="1" applyBorder="1" applyAlignment="1"/>
    <xf numFmtId="0" fontId="1" fillId="30" borderId="17" xfId="1" applyFill="1" applyBorder="1" applyAlignment="1"/>
    <xf numFmtId="0" fontId="1" fillId="0" borderId="10" xfId="1" applyNumberFormat="1" applyFill="1" applyBorder="1" applyAlignment="1">
      <alignment horizontal="center" wrapText="1"/>
    </xf>
    <xf numFmtId="0" fontId="19" fillId="27" borderId="13" xfId="1" applyFont="1" applyFill="1" applyBorder="1" applyAlignment="1">
      <alignment horizontal="left"/>
    </xf>
    <xf numFmtId="0" fontId="19" fillId="27" borderId="17" xfId="1" applyFont="1" applyFill="1" applyBorder="1" applyAlignment="1">
      <alignment horizontal="left"/>
    </xf>
    <xf numFmtId="0" fontId="19" fillId="0" borderId="13" xfId="1" applyFont="1" applyFill="1" applyBorder="1" applyAlignment="1">
      <alignment horizontal="left"/>
    </xf>
    <xf numFmtId="168" fontId="0" fillId="0" borderId="10" xfId="0" applyNumberFormat="1" applyFill="1" applyBorder="1" applyAlignment="1">
      <alignment horizontal="center"/>
    </xf>
    <xf numFmtId="171" fontId="1" fillId="0" borderId="11" xfId="1" applyNumberFormat="1" applyBorder="1" applyAlignment="1">
      <alignment wrapText="1"/>
    </xf>
    <xf numFmtId="166" fontId="1" fillId="0" borderId="11" xfId="1" applyNumberFormat="1" applyBorder="1" applyAlignment="1">
      <alignment horizontal="center" wrapText="1"/>
    </xf>
    <xf numFmtId="0" fontId="16" fillId="30" borderId="14" xfId="1" applyFont="1" applyFill="1" applyBorder="1" applyAlignment="1"/>
    <xf numFmtId="0" fontId="19" fillId="0" borderId="10" xfId="1" applyFont="1" applyFill="1" applyBorder="1"/>
    <xf numFmtId="10" fontId="1" fillId="0" borderId="10" xfId="1" applyNumberFormat="1" applyBorder="1" applyAlignment="1">
      <alignment horizontal="center"/>
    </xf>
    <xf numFmtId="41" fontId="1" fillId="0" borderId="10" xfId="1" applyNumberFormat="1" applyFill="1" applyBorder="1" applyAlignment="1">
      <alignment horizontal="center" wrapText="1"/>
    </xf>
    <xf numFmtId="0" fontId="0" fillId="0" borderId="10" xfId="0" applyFill="1" applyBorder="1" applyAlignment="1">
      <alignment horizontal="center"/>
    </xf>
    <xf numFmtId="44" fontId="1" fillId="0" borderId="10" xfId="1" applyNumberFormat="1" applyFill="1" applyBorder="1" applyAlignment="1">
      <alignment horizontal="center" wrapText="1"/>
    </xf>
    <xf numFmtId="169" fontId="1" fillId="0" borderId="11" xfId="1" applyNumberFormat="1" applyFill="1" applyBorder="1" applyAlignment="1">
      <alignment horizontal="center" wrapText="1"/>
    </xf>
    <xf numFmtId="10" fontId="1" fillId="0" borderId="10" xfId="1" applyNumberFormat="1" applyBorder="1" applyAlignment="1">
      <alignment horizontal="center" wrapText="1"/>
    </xf>
    <xf numFmtId="170" fontId="1" fillId="0" borderId="11" xfId="1" applyNumberFormat="1" applyFill="1" applyBorder="1" applyAlignment="1">
      <alignment horizontal="center" wrapText="1"/>
    </xf>
    <xf numFmtId="10" fontId="1" fillId="0" borderId="11" xfId="4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165" fontId="1" fillId="0" borderId="11" xfId="1" applyNumberFormat="1" applyFill="1" applyBorder="1" applyAlignment="1">
      <alignment horizontal="center" vertical="center"/>
    </xf>
    <xf numFmtId="165" fontId="1" fillId="0" borderId="10" xfId="1" applyNumberFormat="1" applyFill="1" applyBorder="1" applyAlignment="1">
      <alignment horizontal="center" vertical="center"/>
    </xf>
    <xf numFmtId="49" fontId="18" fillId="32" borderId="10" xfId="1" applyNumberFormat="1" applyFont="1" applyFill="1" applyBorder="1" applyAlignment="1">
      <alignment horizontal="center" vertical="center" wrapText="1"/>
    </xf>
    <xf numFmtId="44" fontId="1" fillId="32" borderId="10" xfId="1" applyNumberFormat="1" applyFill="1" applyBorder="1"/>
    <xf numFmtId="44" fontId="1" fillId="32" borderId="10" xfId="1" applyNumberFormat="1" applyFill="1" applyBorder="1" applyAlignment="1">
      <alignment horizontal="center"/>
    </xf>
    <xf numFmtId="171" fontId="1" fillId="32" borderId="11" xfId="1" applyNumberFormat="1" applyFill="1" applyBorder="1" applyAlignment="1">
      <alignment wrapText="1"/>
    </xf>
    <xf numFmtId="166" fontId="1" fillId="32" borderId="11" xfId="1" applyNumberFormat="1" applyFill="1" applyBorder="1" applyAlignment="1">
      <alignment horizontal="center" wrapText="1"/>
    </xf>
    <xf numFmtId="166" fontId="1" fillId="32" borderId="11" xfId="1" applyNumberFormat="1" applyFill="1" applyBorder="1" applyAlignment="1">
      <alignment horizontal="center"/>
    </xf>
    <xf numFmtId="41" fontId="1" fillId="32" borderId="10" xfId="1" applyNumberFormat="1" applyFill="1" applyBorder="1" applyAlignment="1">
      <alignment wrapText="1"/>
    </xf>
    <xf numFmtId="44" fontId="1" fillId="32" borderId="10" xfId="1" applyNumberFormat="1" applyFill="1" applyBorder="1" applyAlignment="1">
      <alignment wrapText="1"/>
    </xf>
    <xf numFmtId="166" fontId="1" fillId="32" borderId="11" xfId="1" applyNumberFormat="1" applyFill="1" applyBorder="1" applyAlignment="1">
      <alignment wrapText="1"/>
    </xf>
    <xf numFmtId="10" fontId="1" fillId="32" borderId="10" xfId="1" applyNumberFormat="1" applyFill="1" applyBorder="1" applyAlignment="1">
      <alignment wrapText="1"/>
    </xf>
    <xf numFmtId="41" fontId="1" fillId="32" borderId="10" xfId="1" applyNumberFormat="1" applyFill="1" applyBorder="1" applyAlignment="1">
      <alignment horizontal="center" wrapText="1"/>
    </xf>
    <xf numFmtId="0" fontId="1" fillId="0" borderId="0" xfId="1" applyAlignment="1">
      <alignment wrapText="1"/>
    </xf>
    <xf numFmtId="0" fontId="1" fillId="0" borderId="10" xfId="1" applyBorder="1" applyAlignment="1">
      <alignment horizontal="center"/>
    </xf>
    <xf numFmtId="0" fontId="1" fillId="32" borderId="10" xfId="1" applyFill="1" applyBorder="1" applyAlignment="1">
      <alignment horizontal="center"/>
    </xf>
    <xf numFmtId="0" fontId="20" fillId="0" borderId="14" xfId="1" applyFont="1" applyBorder="1" applyAlignment="1">
      <alignment horizontal="left"/>
    </xf>
    <xf numFmtId="0" fontId="20" fillId="0" borderId="17" xfId="1" applyFont="1" applyBorder="1" applyAlignment="1">
      <alignment horizontal="left"/>
    </xf>
    <xf numFmtId="0" fontId="21" fillId="26" borderId="16" xfId="1" applyFont="1" applyFill="1" applyBorder="1" applyAlignment="1">
      <alignment horizontal="center" vertical="center"/>
    </xf>
    <xf numFmtId="0" fontId="21" fillId="26" borderId="0" xfId="1" applyFont="1" applyFill="1" applyBorder="1" applyAlignment="1">
      <alignment horizontal="center" vertical="center"/>
    </xf>
    <xf numFmtId="0" fontId="21" fillId="26" borderId="21" xfId="1" applyFont="1" applyFill="1" applyBorder="1" applyAlignment="1">
      <alignment horizontal="center" vertical="center"/>
    </xf>
    <xf numFmtId="0" fontId="21" fillId="26" borderId="12" xfId="1" applyFont="1" applyFill="1" applyBorder="1" applyAlignment="1">
      <alignment horizontal="center" vertical="center"/>
    </xf>
    <xf numFmtId="0" fontId="21" fillId="26" borderId="15" xfId="1" applyFont="1" applyFill="1" applyBorder="1" applyAlignment="1">
      <alignment horizontal="center" vertical="center"/>
    </xf>
    <xf numFmtId="0" fontId="21" fillId="26" borderId="22" xfId="1" applyFont="1" applyFill="1" applyBorder="1" applyAlignment="1">
      <alignment horizontal="center" vertical="center"/>
    </xf>
    <xf numFmtId="0" fontId="16" fillId="24" borderId="13" xfId="1" applyFont="1" applyFill="1" applyBorder="1" applyAlignment="1">
      <alignment horizontal="center"/>
    </xf>
    <xf numFmtId="0" fontId="16" fillId="24" borderId="14" xfId="1" applyFont="1" applyFill="1" applyBorder="1" applyAlignment="1">
      <alignment horizontal="center"/>
    </xf>
    <xf numFmtId="0" fontId="21" fillId="26" borderId="18" xfId="1" applyFont="1" applyFill="1" applyBorder="1" applyAlignment="1">
      <alignment horizontal="center" vertical="center"/>
    </xf>
    <xf numFmtId="0" fontId="21" fillId="26" borderId="19" xfId="1" applyFont="1" applyFill="1" applyBorder="1" applyAlignment="1">
      <alignment horizontal="center" vertical="center"/>
    </xf>
    <xf numFmtId="0" fontId="16" fillId="32" borderId="13" xfId="1" applyFont="1" applyFill="1" applyBorder="1" applyAlignment="1">
      <alignment horizontal="center"/>
    </xf>
    <xf numFmtId="0" fontId="16" fillId="32" borderId="14" xfId="1" applyFont="1" applyFill="1" applyBorder="1" applyAlignment="1">
      <alignment horizontal="center"/>
    </xf>
    <xf numFmtId="0" fontId="23" fillId="26" borderId="23" xfId="1" applyFont="1" applyFill="1" applyBorder="1" applyAlignment="1">
      <alignment horizontal="center" vertical="center" wrapText="1"/>
    </xf>
    <xf numFmtId="0" fontId="23" fillId="26" borderId="11" xfId="1" applyFont="1" applyFill="1" applyBorder="1" applyAlignment="1">
      <alignment horizontal="center" vertical="center" wrapText="1"/>
    </xf>
    <xf numFmtId="0" fontId="18" fillId="27" borderId="13" xfId="1" applyFont="1" applyFill="1" applyBorder="1" applyAlignment="1">
      <alignment horizontal="center" vertical="center" wrapText="1"/>
    </xf>
    <xf numFmtId="0" fontId="18" fillId="27" borderId="14" xfId="1" applyFont="1" applyFill="1" applyBorder="1" applyAlignment="1">
      <alignment horizontal="center" vertical="center" wrapText="1"/>
    </xf>
    <xf numFmtId="0" fontId="18" fillId="27" borderId="17" xfId="1" applyFont="1" applyFill="1" applyBorder="1" applyAlignment="1">
      <alignment horizontal="center" vertical="center" wrapText="1"/>
    </xf>
    <xf numFmtId="49" fontId="20" fillId="27" borderId="14" xfId="1" applyNumberFormat="1" applyFont="1" applyFill="1" applyBorder="1" applyAlignment="1">
      <alignment horizontal="left"/>
    </xf>
    <xf numFmtId="49" fontId="20" fillId="27" borderId="17" xfId="1" applyNumberFormat="1" applyFont="1" applyFill="1" applyBorder="1" applyAlignment="1">
      <alignment horizontal="left"/>
    </xf>
    <xf numFmtId="0" fontId="21" fillId="26" borderId="20" xfId="1" applyFont="1" applyFill="1" applyBorder="1" applyAlignment="1">
      <alignment horizontal="center" vertical="center"/>
    </xf>
    <xf numFmtId="44" fontId="1" fillId="0" borderId="13" xfId="1" applyNumberFormat="1" applyBorder="1" applyAlignment="1">
      <alignment horizontal="center"/>
    </xf>
    <xf numFmtId="44" fontId="1" fillId="0" borderId="17" xfId="1" applyNumberFormat="1" applyBorder="1" applyAlignment="1">
      <alignment horizontal="center"/>
    </xf>
    <xf numFmtId="0" fontId="19" fillId="27" borderId="13" xfId="1" applyFont="1" applyFill="1" applyBorder="1" applyAlignment="1">
      <alignment horizontal="left"/>
    </xf>
    <xf numFmtId="0" fontId="19" fillId="27" borderId="17" xfId="1" applyFont="1" applyFill="1" applyBorder="1" applyAlignment="1">
      <alignment horizontal="left"/>
    </xf>
    <xf numFmtId="0" fontId="19" fillId="0" borderId="13" xfId="1" applyFont="1" applyFill="1" applyBorder="1" applyAlignment="1">
      <alignment horizontal="left"/>
    </xf>
    <xf numFmtId="0" fontId="19" fillId="0" borderId="17" xfId="1" applyFont="1" applyFill="1" applyBorder="1" applyAlignment="1">
      <alignment horizontal="left"/>
    </xf>
    <xf numFmtId="44" fontId="1" fillId="0" borderId="13" xfId="1" applyNumberFormat="1" applyFill="1" applyBorder="1" applyAlignment="1">
      <alignment horizontal="center"/>
    </xf>
    <xf numFmtId="44" fontId="1" fillId="0" borderId="17" xfId="1" applyNumberFormat="1" applyFill="1" applyBorder="1" applyAlignment="1">
      <alignment horizontal="center"/>
    </xf>
    <xf numFmtId="166" fontId="16" fillId="0" borderId="13" xfId="1" applyNumberFormat="1" applyFont="1" applyBorder="1" applyAlignment="1">
      <alignment horizontal="center" wrapText="1"/>
    </xf>
    <xf numFmtId="166" fontId="16" fillId="0" borderId="17" xfId="1" applyNumberFormat="1" applyFont="1" applyBorder="1" applyAlignment="1">
      <alignment horizontal="center" wrapText="1"/>
    </xf>
    <xf numFmtId="0" fontId="5" fillId="26" borderId="18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0" fontId="5" fillId="26" borderId="12" xfId="1" applyFont="1" applyFill="1" applyBorder="1" applyAlignment="1">
      <alignment horizontal="center" vertical="center"/>
    </xf>
    <xf numFmtId="0" fontId="5" fillId="26" borderId="22" xfId="1" applyFont="1" applyFill="1" applyBorder="1" applyAlignment="1">
      <alignment horizontal="center" vertical="center"/>
    </xf>
    <xf numFmtId="49" fontId="18" fillId="25" borderId="13" xfId="1" applyNumberFormat="1" applyFont="1" applyFill="1" applyBorder="1" applyAlignment="1">
      <alignment horizontal="center" vertical="center" wrapText="1"/>
    </xf>
    <xf numFmtId="49" fontId="18" fillId="25" borderId="17" xfId="1" applyNumberFormat="1" applyFont="1" applyFill="1" applyBorder="1" applyAlignment="1">
      <alignment horizontal="center" vertical="center" wrapText="1"/>
    </xf>
    <xf numFmtId="0" fontId="29" fillId="28" borderId="13" xfId="1" applyFont="1" applyFill="1" applyBorder="1" applyAlignment="1">
      <alignment horizontal="center" vertical="center"/>
    </xf>
    <xf numFmtId="0" fontId="29" fillId="28" borderId="14" xfId="1" applyFont="1" applyFill="1" applyBorder="1" applyAlignment="1">
      <alignment horizontal="center" vertical="center"/>
    </xf>
    <xf numFmtId="0" fontId="16" fillId="0" borderId="23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5" fillId="26" borderId="19" xfId="1" applyFont="1" applyFill="1" applyBorder="1" applyAlignment="1">
      <alignment horizontal="center" vertical="center"/>
    </xf>
    <xf numFmtId="0" fontId="5" fillId="26" borderId="15" xfId="1" applyFont="1" applyFill="1" applyBorder="1" applyAlignment="1">
      <alignment horizontal="center" vertical="center"/>
    </xf>
    <xf numFmtId="0" fontId="30" fillId="0" borderId="23" xfId="1" applyFont="1" applyFill="1" applyBorder="1" applyAlignment="1">
      <alignment horizontal="center" vertical="center" wrapText="1"/>
    </xf>
    <xf numFmtId="0" fontId="25" fillId="0" borderId="24" xfId="1" applyFont="1" applyFill="1" applyBorder="1" applyAlignment="1">
      <alignment horizontal="center" vertical="center" wrapText="1"/>
    </xf>
    <xf numFmtId="0" fontId="25" fillId="0" borderId="11" xfId="1" applyFont="1" applyFill="1" applyBorder="1" applyAlignment="1">
      <alignment horizontal="center" vertical="center" wrapText="1"/>
    </xf>
    <xf numFmtId="0" fontId="28" fillId="26" borderId="18" xfId="1" applyFont="1" applyFill="1" applyBorder="1" applyAlignment="1">
      <alignment horizontal="center" vertical="center" wrapText="1"/>
    </xf>
    <xf numFmtId="0" fontId="28" fillId="26" borderId="20" xfId="1" applyFont="1" applyFill="1" applyBorder="1" applyAlignment="1">
      <alignment horizontal="center" vertical="center" wrapText="1"/>
    </xf>
    <xf numFmtId="0" fontId="28" fillId="26" borderId="16" xfId="1" applyFont="1" applyFill="1" applyBorder="1" applyAlignment="1">
      <alignment horizontal="center" vertical="center" wrapText="1"/>
    </xf>
    <xf numFmtId="0" fontId="28" fillId="26" borderId="21" xfId="1" applyFont="1" applyFill="1" applyBorder="1" applyAlignment="1">
      <alignment horizontal="center" vertical="center" wrapText="1"/>
    </xf>
    <xf numFmtId="0" fontId="28" fillId="26" borderId="12" xfId="1" applyFont="1" applyFill="1" applyBorder="1" applyAlignment="1">
      <alignment horizontal="center" vertical="center" wrapText="1"/>
    </xf>
    <xf numFmtId="0" fontId="28" fillId="26" borderId="22" xfId="1" applyFont="1" applyFill="1" applyBorder="1" applyAlignment="1">
      <alignment horizontal="center" vertical="center" wrapText="1"/>
    </xf>
    <xf numFmtId="0" fontId="18" fillId="25" borderId="13" xfId="1" applyFont="1" applyFill="1" applyBorder="1" applyAlignment="1">
      <alignment horizontal="center" vertical="center" wrapText="1"/>
    </xf>
    <xf numFmtId="0" fontId="18" fillId="25" borderId="17" xfId="1" applyFont="1" applyFill="1" applyBorder="1" applyAlignment="1">
      <alignment horizontal="center" vertical="center" wrapText="1"/>
    </xf>
    <xf numFmtId="166" fontId="1" fillId="0" borderId="13" xfId="1" applyNumberFormat="1" applyBorder="1" applyAlignment="1">
      <alignment horizontal="center" wrapText="1"/>
    </xf>
    <xf numFmtId="166" fontId="1" fillId="0" borderId="17" xfId="1" applyNumberFormat="1" applyBorder="1" applyAlignment="1">
      <alignment horizontal="center" wrapText="1"/>
    </xf>
    <xf numFmtId="0" fontId="16" fillId="0" borderId="23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 wrapText="1"/>
    </xf>
    <xf numFmtId="8" fontId="1" fillId="0" borderId="13" xfId="1" applyNumberFormat="1" applyFill="1" applyBorder="1" applyAlignment="1">
      <alignment horizontal="center" wrapText="1"/>
    </xf>
    <xf numFmtId="8" fontId="1" fillId="0" borderId="17" xfId="1" applyNumberFormat="1" applyFill="1" applyBorder="1" applyAlignment="1">
      <alignment horizontal="center" wrapText="1"/>
    </xf>
    <xf numFmtId="49" fontId="18" fillId="32" borderId="13" xfId="1" applyNumberFormat="1" applyFont="1" applyFill="1" applyBorder="1" applyAlignment="1">
      <alignment horizontal="center" vertical="center" wrapText="1"/>
    </xf>
    <xf numFmtId="49" fontId="18" fillId="32" borderId="17" xfId="1" applyNumberFormat="1" applyFont="1" applyFill="1" applyBorder="1" applyAlignment="1">
      <alignment horizontal="center" vertical="center" wrapText="1"/>
    </xf>
    <xf numFmtId="44" fontId="1" fillId="32" borderId="13" xfId="1" applyNumberFormat="1" applyFill="1" applyBorder="1" applyAlignment="1">
      <alignment horizontal="center"/>
    </xf>
    <xf numFmtId="44" fontId="1" fillId="32" borderId="17" xfId="1" applyNumberFormat="1" applyFill="1" applyBorder="1" applyAlignment="1">
      <alignment horizontal="center"/>
    </xf>
    <xf numFmtId="0" fontId="26" fillId="28" borderId="11" xfId="1" applyFont="1" applyFill="1" applyBorder="1" applyAlignment="1">
      <alignment horizontal="center"/>
    </xf>
    <xf numFmtId="0" fontId="27" fillId="29" borderId="13" xfId="1" applyFont="1" applyFill="1" applyBorder="1" applyAlignment="1">
      <alignment horizontal="center"/>
    </xf>
    <xf numFmtId="0" fontId="27" fillId="29" borderId="14" xfId="1" applyFont="1" applyFill="1" applyBorder="1" applyAlignment="1">
      <alignment horizontal="center"/>
    </xf>
    <xf numFmtId="0" fontId="27" fillId="29" borderId="17" xfId="1" applyFont="1" applyFill="1" applyBorder="1" applyAlignment="1">
      <alignment horizontal="center"/>
    </xf>
    <xf numFmtId="0" fontId="5" fillId="28" borderId="11" xfId="1" applyFont="1" applyFill="1" applyBorder="1" applyAlignment="1">
      <alignment horizontal="center" vertical="center" wrapText="1"/>
    </xf>
    <xf numFmtId="0" fontId="5" fillId="28" borderId="10" xfId="1" applyFont="1" applyFill="1" applyBorder="1" applyAlignment="1">
      <alignment horizontal="center" vertical="center" wrapText="1"/>
    </xf>
    <xf numFmtId="0" fontId="26" fillId="28" borderId="12" xfId="1" applyFont="1" applyFill="1" applyBorder="1" applyAlignment="1">
      <alignment horizontal="center"/>
    </xf>
    <xf numFmtId="0" fontId="26" fillId="28" borderId="15" xfId="1" applyFont="1" applyFill="1" applyBorder="1" applyAlignment="1">
      <alignment horizontal="center"/>
    </xf>
    <xf numFmtId="165" fontId="1" fillId="33" borderId="23" xfId="1" applyNumberFormat="1" applyFill="1" applyBorder="1" applyAlignment="1">
      <alignment horizontal="center" vertical="center"/>
    </xf>
    <xf numFmtId="165" fontId="1" fillId="33" borderId="24" xfId="1" applyNumberFormat="1" applyFill="1" applyBorder="1" applyAlignment="1">
      <alignment horizontal="center" vertical="center"/>
    </xf>
    <xf numFmtId="165" fontId="1" fillId="33" borderId="11" xfId="1" applyNumberFormat="1" applyFill="1" applyBorder="1" applyAlignment="1">
      <alignment horizontal="center" vertical="center"/>
    </xf>
    <xf numFmtId="168" fontId="0" fillId="33" borderId="23" xfId="0" applyNumberFormat="1" applyFill="1" applyBorder="1" applyAlignment="1">
      <alignment horizontal="center"/>
    </xf>
    <xf numFmtId="168" fontId="0" fillId="33" borderId="24" xfId="0" applyNumberFormat="1" applyFill="1" applyBorder="1" applyAlignment="1">
      <alignment horizontal="center"/>
    </xf>
    <xf numFmtId="168" fontId="0" fillId="33" borderId="11" xfId="0" applyNumberFormat="1" applyFill="1" applyBorder="1" applyAlignment="1">
      <alignment horizontal="center"/>
    </xf>
  </cellXfs>
  <cellStyles count="45">
    <cellStyle name="=C:\WINDOWS\SYSTEM32\COMMAND.COM" xfId="2"/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te 2" xfId="39"/>
    <cellStyle name="Output 2" xfId="40"/>
    <cellStyle name="Percen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showGridLines="0" tabSelected="1" zoomScale="85" zoomScaleNormal="85" workbookViewId="0">
      <selection activeCell="A33" sqref="A33:XFD33"/>
    </sheetView>
  </sheetViews>
  <sheetFormatPr defaultRowHeight="14.4"/>
  <cols>
    <col min="1" max="1" width="45.88671875" bestFit="1" customWidth="1"/>
    <col min="2" max="12" width="14.88671875" customWidth="1"/>
    <col min="13" max="20" width="12.6640625" customWidth="1"/>
    <col min="21" max="21" width="12.6640625" style="67" customWidth="1"/>
    <col min="22" max="22" width="13.6640625" bestFit="1" customWidth="1"/>
  </cols>
  <sheetData>
    <row r="1" spans="1:22" ht="21">
      <c r="A1" s="7" t="s">
        <v>0</v>
      </c>
      <c r="B1" s="105" t="s">
        <v>90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6"/>
    </row>
    <row r="2" spans="1:22" ht="25.8">
      <c r="A2" s="107" t="s">
        <v>12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9"/>
    </row>
    <row r="3" spans="1:22" ht="25.8">
      <c r="A3" s="107" t="s">
        <v>13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9"/>
    </row>
    <row r="4" spans="1:22" ht="25.8">
      <c r="A4" s="107" t="s">
        <v>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9"/>
    </row>
    <row r="5" spans="1:22" ht="25.8">
      <c r="A5" s="107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9"/>
    </row>
    <row r="6" spans="1:22" ht="25.8">
      <c r="A6" s="110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2"/>
    </row>
    <row r="7" spans="1:22" ht="57.6">
      <c r="A7" s="8" t="s">
        <v>4</v>
      </c>
      <c r="B7" s="5" t="s">
        <v>15</v>
      </c>
      <c r="C7" s="5" t="s">
        <v>15</v>
      </c>
      <c r="D7" s="5" t="s">
        <v>15</v>
      </c>
      <c r="E7" s="5" t="s">
        <v>15</v>
      </c>
      <c r="F7" s="5" t="s">
        <v>15</v>
      </c>
      <c r="G7" s="5" t="s">
        <v>15</v>
      </c>
      <c r="H7" s="5" t="s">
        <v>15</v>
      </c>
      <c r="I7" s="5" t="s">
        <v>15</v>
      </c>
      <c r="J7" s="5" t="s">
        <v>15</v>
      </c>
      <c r="K7" s="5" t="s">
        <v>15</v>
      </c>
      <c r="L7" s="5" t="s">
        <v>15</v>
      </c>
      <c r="M7" s="5" t="s">
        <v>17</v>
      </c>
      <c r="N7" s="5" t="s">
        <v>17</v>
      </c>
      <c r="O7" s="5" t="s">
        <v>17</v>
      </c>
      <c r="P7" s="5" t="s">
        <v>16</v>
      </c>
      <c r="Q7" s="5" t="s">
        <v>16</v>
      </c>
      <c r="R7" s="5" t="s">
        <v>19</v>
      </c>
      <c r="S7" s="5" t="s">
        <v>19</v>
      </c>
      <c r="T7" s="5" t="s">
        <v>18</v>
      </c>
      <c r="U7" s="5" t="s">
        <v>18</v>
      </c>
      <c r="V7" s="5" t="s">
        <v>20</v>
      </c>
    </row>
    <row r="8" spans="1:22">
      <c r="A8" s="4" t="s">
        <v>5</v>
      </c>
      <c r="B8" s="27" t="s">
        <v>90</v>
      </c>
      <c r="C8" s="27" t="s">
        <v>90</v>
      </c>
      <c r="D8" s="27" t="s">
        <v>90</v>
      </c>
      <c r="E8" s="27" t="s">
        <v>90</v>
      </c>
      <c r="F8" s="27" t="s">
        <v>90</v>
      </c>
      <c r="G8" s="27" t="s">
        <v>90</v>
      </c>
      <c r="H8" s="27" t="s">
        <v>90</v>
      </c>
      <c r="I8" s="27" t="s">
        <v>90</v>
      </c>
      <c r="J8" s="27" t="s">
        <v>90</v>
      </c>
      <c r="K8" s="27" t="s">
        <v>90</v>
      </c>
      <c r="L8" s="27" t="s">
        <v>90</v>
      </c>
      <c r="M8" s="27" t="s">
        <v>94</v>
      </c>
      <c r="N8" s="27" t="s">
        <v>94</v>
      </c>
      <c r="O8" s="27" t="s">
        <v>94</v>
      </c>
      <c r="P8" s="27" t="s">
        <v>94</v>
      </c>
      <c r="Q8" s="27" t="s">
        <v>94</v>
      </c>
      <c r="R8" s="27" t="s">
        <v>94</v>
      </c>
      <c r="S8" s="27" t="s">
        <v>94</v>
      </c>
      <c r="T8" s="27" t="s">
        <v>94</v>
      </c>
      <c r="U8" s="91" t="s">
        <v>94</v>
      </c>
      <c r="V8" s="27" t="s">
        <v>94</v>
      </c>
    </row>
    <row r="9" spans="1:22" ht="43.2">
      <c r="A9" s="9" t="s">
        <v>6</v>
      </c>
      <c r="B9" s="27" t="s">
        <v>79</v>
      </c>
      <c r="C9" s="27" t="s">
        <v>80</v>
      </c>
      <c r="D9" s="27" t="s">
        <v>81</v>
      </c>
      <c r="E9" s="27" t="s">
        <v>82</v>
      </c>
      <c r="F9" s="27" t="s">
        <v>83</v>
      </c>
      <c r="G9" s="27" t="s">
        <v>84</v>
      </c>
      <c r="H9" s="27" t="s">
        <v>85</v>
      </c>
      <c r="I9" s="27" t="s">
        <v>86</v>
      </c>
      <c r="J9" s="27" t="s">
        <v>87</v>
      </c>
      <c r="K9" s="27" t="s">
        <v>88</v>
      </c>
      <c r="L9" s="27" t="s">
        <v>89</v>
      </c>
      <c r="M9" s="27" t="s">
        <v>95</v>
      </c>
      <c r="N9" s="27" t="s">
        <v>96</v>
      </c>
      <c r="O9" s="27" t="s">
        <v>97</v>
      </c>
      <c r="P9" s="27" t="s">
        <v>98</v>
      </c>
      <c r="Q9" s="27" t="s">
        <v>99</v>
      </c>
      <c r="R9" s="27" t="s">
        <v>100</v>
      </c>
      <c r="S9" s="27" t="s">
        <v>101</v>
      </c>
      <c r="T9" s="27" t="s">
        <v>147</v>
      </c>
      <c r="U9" s="91" t="s">
        <v>170</v>
      </c>
      <c r="V9" s="27" t="s">
        <v>102</v>
      </c>
    </row>
    <row r="10" spans="1:22">
      <c r="A10" s="1" t="s">
        <v>7</v>
      </c>
      <c r="B10" s="47">
        <v>4995</v>
      </c>
      <c r="C10" s="47">
        <v>7995</v>
      </c>
      <c r="D10" s="47">
        <v>5995</v>
      </c>
      <c r="E10" s="47">
        <v>8995</v>
      </c>
      <c r="F10" s="47">
        <v>6495</v>
      </c>
      <c r="G10" s="47">
        <v>9495</v>
      </c>
      <c r="H10" s="47">
        <v>2995</v>
      </c>
      <c r="I10" s="6">
        <v>5995</v>
      </c>
      <c r="J10" s="47">
        <v>4995</v>
      </c>
      <c r="K10" s="47">
        <v>11995</v>
      </c>
      <c r="L10" s="47">
        <v>9995</v>
      </c>
      <c r="M10" s="56">
        <v>13315</v>
      </c>
      <c r="N10" s="6">
        <v>17025</v>
      </c>
      <c r="O10" s="47">
        <v>21165</v>
      </c>
      <c r="P10" s="6">
        <v>42530</v>
      </c>
      <c r="Q10" s="6">
        <v>51630</v>
      </c>
      <c r="R10" s="6">
        <v>24210</v>
      </c>
      <c r="S10" s="6">
        <v>29935</v>
      </c>
      <c r="T10" s="6">
        <v>71848</v>
      </c>
      <c r="U10" s="92">
        <v>72008</v>
      </c>
      <c r="V10" s="6">
        <v>130510</v>
      </c>
    </row>
    <row r="11" spans="1:22">
      <c r="A11" s="2" t="s">
        <v>24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>
      <c r="A12" s="24" t="s">
        <v>35</v>
      </c>
      <c r="B12" s="55" t="s">
        <v>91</v>
      </c>
      <c r="C12" s="55" t="s">
        <v>91</v>
      </c>
      <c r="D12" s="55" t="s">
        <v>91</v>
      </c>
      <c r="E12" s="55" t="s">
        <v>91</v>
      </c>
      <c r="F12" s="55" t="s">
        <v>91</v>
      </c>
      <c r="G12" s="55" t="s">
        <v>91</v>
      </c>
      <c r="H12" s="55" t="s">
        <v>91</v>
      </c>
      <c r="I12" s="55" t="s">
        <v>91</v>
      </c>
      <c r="J12" s="55" t="s">
        <v>91</v>
      </c>
      <c r="K12" s="55" t="s">
        <v>91</v>
      </c>
      <c r="L12" s="55" t="s">
        <v>91</v>
      </c>
      <c r="M12" s="56">
        <v>21364</v>
      </c>
      <c r="N12" s="6">
        <v>21364</v>
      </c>
      <c r="O12" s="47">
        <v>31400</v>
      </c>
      <c r="P12" s="6">
        <v>20495</v>
      </c>
      <c r="Q12" s="6">
        <v>20495</v>
      </c>
      <c r="R12" s="6">
        <v>31400</v>
      </c>
      <c r="S12" s="6">
        <v>30000</v>
      </c>
      <c r="T12" s="55" t="s">
        <v>91</v>
      </c>
      <c r="U12" s="93" t="s">
        <v>91</v>
      </c>
      <c r="V12" s="6">
        <v>41800</v>
      </c>
    </row>
    <row r="13" spans="1:22">
      <c r="A13" s="24" t="s">
        <v>36</v>
      </c>
      <c r="B13" s="53" t="s">
        <v>146</v>
      </c>
      <c r="C13" s="53" t="s">
        <v>146</v>
      </c>
      <c r="D13" s="53" t="s">
        <v>146</v>
      </c>
      <c r="E13" s="53" t="s">
        <v>146</v>
      </c>
      <c r="F13" s="53" t="s">
        <v>146</v>
      </c>
      <c r="G13" s="53" t="s">
        <v>146</v>
      </c>
      <c r="H13" s="53" t="s">
        <v>146</v>
      </c>
      <c r="I13" s="53" t="s">
        <v>146</v>
      </c>
      <c r="J13" s="53" t="s">
        <v>146</v>
      </c>
      <c r="K13" s="53" t="s">
        <v>146</v>
      </c>
      <c r="L13" s="53" t="s">
        <v>146</v>
      </c>
      <c r="M13" s="55" t="s">
        <v>91</v>
      </c>
      <c r="N13" s="55" t="s">
        <v>91</v>
      </c>
      <c r="O13" s="55" t="s">
        <v>91</v>
      </c>
      <c r="P13" s="55" t="s">
        <v>91</v>
      </c>
      <c r="Q13" s="55" t="s">
        <v>91</v>
      </c>
      <c r="R13" s="55" t="s">
        <v>91</v>
      </c>
      <c r="S13" s="55" t="s">
        <v>91</v>
      </c>
      <c r="T13" s="55" t="s">
        <v>91</v>
      </c>
      <c r="U13" s="93" t="s">
        <v>91</v>
      </c>
      <c r="V13" s="6">
        <v>0</v>
      </c>
    </row>
    <row r="14" spans="1:22">
      <c r="A14" s="24" t="s">
        <v>37</v>
      </c>
      <c r="B14" s="53" t="s">
        <v>146</v>
      </c>
      <c r="C14" s="53" t="s">
        <v>146</v>
      </c>
      <c r="D14" s="53" t="s">
        <v>146</v>
      </c>
      <c r="E14" s="53" t="s">
        <v>146</v>
      </c>
      <c r="F14" s="53" t="s">
        <v>146</v>
      </c>
      <c r="G14" s="53" t="s">
        <v>146</v>
      </c>
      <c r="H14" s="53" t="s">
        <v>146</v>
      </c>
      <c r="I14" s="53" t="s">
        <v>146</v>
      </c>
      <c r="J14" s="53" t="s">
        <v>146</v>
      </c>
      <c r="K14" s="53" t="s">
        <v>146</v>
      </c>
      <c r="L14" s="53" t="s">
        <v>146</v>
      </c>
      <c r="M14" s="55" t="s">
        <v>91</v>
      </c>
      <c r="N14" s="55" t="s">
        <v>91</v>
      </c>
      <c r="O14" s="55" t="s">
        <v>91</v>
      </c>
      <c r="P14" s="55" t="s">
        <v>91</v>
      </c>
      <c r="Q14" s="55" t="s">
        <v>91</v>
      </c>
      <c r="R14" s="55" t="s">
        <v>91</v>
      </c>
      <c r="S14" s="55" t="s">
        <v>91</v>
      </c>
      <c r="T14" s="55" t="s">
        <v>91</v>
      </c>
      <c r="U14" s="93" t="s">
        <v>91</v>
      </c>
      <c r="V14" s="6">
        <v>0</v>
      </c>
    </row>
    <row r="15" spans="1:22">
      <c r="A15" s="24" t="s">
        <v>38</v>
      </c>
      <c r="B15" s="53" t="s">
        <v>146</v>
      </c>
      <c r="C15" s="53" t="s">
        <v>146</v>
      </c>
      <c r="D15" s="53" t="s">
        <v>146</v>
      </c>
      <c r="E15" s="53" t="s">
        <v>146</v>
      </c>
      <c r="F15" s="53" t="s">
        <v>146</v>
      </c>
      <c r="G15" s="53" t="s">
        <v>146</v>
      </c>
      <c r="H15" s="53" t="s">
        <v>146</v>
      </c>
      <c r="I15" s="53" t="s">
        <v>146</v>
      </c>
      <c r="J15" s="53" t="s">
        <v>146</v>
      </c>
      <c r="K15" s="53" t="s">
        <v>146</v>
      </c>
      <c r="L15" s="53" t="s">
        <v>146</v>
      </c>
      <c r="M15" s="55" t="s">
        <v>91</v>
      </c>
      <c r="N15" s="55" t="s">
        <v>91</v>
      </c>
      <c r="O15" s="55" t="s">
        <v>91</v>
      </c>
      <c r="P15" s="55" t="s">
        <v>91</v>
      </c>
      <c r="Q15" s="55" t="s">
        <v>91</v>
      </c>
      <c r="R15" s="55" t="s">
        <v>91</v>
      </c>
      <c r="S15" s="55" t="s">
        <v>91</v>
      </c>
      <c r="T15" s="55" t="s">
        <v>91</v>
      </c>
      <c r="U15" s="93" t="s">
        <v>91</v>
      </c>
      <c r="V15" s="6">
        <v>0</v>
      </c>
    </row>
    <row r="16" spans="1:22">
      <c r="A16" s="24" t="s">
        <v>39</v>
      </c>
      <c r="B16" s="53" t="s">
        <v>146</v>
      </c>
      <c r="C16" s="53" t="s">
        <v>146</v>
      </c>
      <c r="D16" s="53" t="s">
        <v>146</v>
      </c>
      <c r="E16" s="53" t="s">
        <v>146</v>
      </c>
      <c r="F16" s="53" t="s">
        <v>146</v>
      </c>
      <c r="G16" s="53" t="s">
        <v>146</v>
      </c>
      <c r="H16" s="53" t="s">
        <v>146</v>
      </c>
      <c r="I16" s="53" t="s">
        <v>146</v>
      </c>
      <c r="J16" s="53" t="s">
        <v>146</v>
      </c>
      <c r="K16" s="53" t="s">
        <v>146</v>
      </c>
      <c r="L16" s="53" t="s">
        <v>146</v>
      </c>
      <c r="M16" s="55" t="s">
        <v>91</v>
      </c>
      <c r="N16" s="55" t="s">
        <v>91</v>
      </c>
      <c r="O16" s="55" t="s">
        <v>91</v>
      </c>
      <c r="P16" s="55" t="s">
        <v>91</v>
      </c>
      <c r="Q16" s="55" t="s">
        <v>91</v>
      </c>
      <c r="R16" s="55" t="s">
        <v>91</v>
      </c>
      <c r="S16" s="55" t="s">
        <v>91</v>
      </c>
      <c r="T16" s="55" t="s">
        <v>91</v>
      </c>
      <c r="U16" s="93" t="s">
        <v>91</v>
      </c>
      <c r="V16" s="6">
        <v>37320</v>
      </c>
    </row>
    <row r="17" spans="1:22">
      <c r="A17" s="24" t="s">
        <v>8</v>
      </c>
      <c r="B17" s="55" t="s">
        <v>91</v>
      </c>
      <c r="C17" s="53" t="s">
        <v>146</v>
      </c>
      <c r="D17" s="47" t="s">
        <v>91</v>
      </c>
      <c r="E17" s="53" t="s">
        <v>146</v>
      </c>
      <c r="F17" s="55" t="s">
        <v>91</v>
      </c>
      <c r="G17" s="53" t="s">
        <v>146</v>
      </c>
      <c r="H17" s="55" t="s">
        <v>91</v>
      </c>
      <c r="I17" s="55" t="s">
        <v>91</v>
      </c>
      <c r="J17" s="47" t="s">
        <v>91</v>
      </c>
      <c r="K17" s="55" t="s">
        <v>91</v>
      </c>
      <c r="L17" s="55" t="s">
        <v>91</v>
      </c>
      <c r="M17" s="53" t="s">
        <v>146</v>
      </c>
      <c r="N17" s="53" t="s">
        <v>146</v>
      </c>
      <c r="O17" s="53" t="s">
        <v>146</v>
      </c>
      <c r="P17" s="53" t="s">
        <v>146</v>
      </c>
      <c r="Q17" s="53" t="s">
        <v>146</v>
      </c>
      <c r="R17" s="53" t="s">
        <v>146</v>
      </c>
      <c r="S17" s="53" t="s">
        <v>146</v>
      </c>
      <c r="T17" s="55" t="s">
        <v>91</v>
      </c>
      <c r="U17" s="93" t="s">
        <v>91</v>
      </c>
      <c r="V17" s="53" t="s">
        <v>146</v>
      </c>
    </row>
    <row r="18" spans="1:22">
      <c r="A18" s="24" t="s">
        <v>9</v>
      </c>
      <c r="B18" s="55" t="s">
        <v>91</v>
      </c>
      <c r="C18" s="55" t="s">
        <v>91</v>
      </c>
      <c r="D18" s="55" t="s">
        <v>91</v>
      </c>
      <c r="E18" s="55" t="s">
        <v>91</v>
      </c>
      <c r="F18" s="55" t="s">
        <v>91</v>
      </c>
      <c r="G18" s="55" t="s">
        <v>91</v>
      </c>
      <c r="H18" s="55" t="s">
        <v>91</v>
      </c>
      <c r="I18" s="55" t="s">
        <v>91</v>
      </c>
      <c r="J18" s="55" t="s">
        <v>91</v>
      </c>
      <c r="K18" s="55" t="s">
        <v>91</v>
      </c>
      <c r="L18" s="55" t="s">
        <v>91</v>
      </c>
      <c r="M18" s="56">
        <v>2100</v>
      </c>
      <c r="N18" s="6">
        <v>2100</v>
      </c>
      <c r="O18" s="47">
        <v>2100</v>
      </c>
      <c r="P18" s="6">
        <v>2100</v>
      </c>
      <c r="Q18" s="6">
        <v>2100</v>
      </c>
      <c r="R18" s="6">
        <v>2100</v>
      </c>
      <c r="S18" s="6">
        <v>2100</v>
      </c>
      <c r="T18" s="55" t="s">
        <v>91</v>
      </c>
      <c r="U18" s="93" t="s">
        <v>91</v>
      </c>
      <c r="V18" s="55" t="s">
        <v>91</v>
      </c>
    </row>
    <row r="19" spans="1:22">
      <c r="A19" s="79" t="s">
        <v>164</v>
      </c>
      <c r="B19" s="55" t="s">
        <v>91</v>
      </c>
      <c r="C19" s="55">
        <v>50</v>
      </c>
      <c r="D19" s="55" t="s">
        <v>91</v>
      </c>
      <c r="E19" s="55">
        <v>50</v>
      </c>
      <c r="F19" s="55" t="s">
        <v>91</v>
      </c>
      <c r="G19" s="55">
        <v>50</v>
      </c>
      <c r="H19" s="55" t="s">
        <v>91</v>
      </c>
      <c r="I19" s="55" t="s">
        <v>91</v>
      </c>
      <c r="J19" s="55" t="s">
        <v>91</v>
      </c>
      <c r="K19" s="55" t="s">
        <v>91</v>
      </c>
      <c r="L19" s="55" t="s">
        <v>91</v>
      </c>
      <c r="M19" s="55" t="s">
        <v>91</v>
      </c>
      <c r="N19" s="55" t="s">
        <v>91</v>
      </c>
      <c r="O19" s="55" t="s">
        <v>91</v>
      </c>
      <c r="P19" s="55" t="s">
        <v>91</v>
      </c>
      <c r="Q19" s="55" t="s">
        <v>91</v>
      </c>
      <c r="R19" s="55" t="s">
        <v>91</v>
      </c>
      <c r="S19" s="55" t="s">
        <v>91</v>
      </c>
      <c r="T19" s="55" t="s">
        <v>91</v>
      </c>
      <c r="U19" s="93" t="s">
        <v>91</v>
      </c>
      <c r="V19" s="55" t="s">
        <v>91</v>
      </c>
    </row>
    <row r="20" spans="1:22">
      <c r="A20" s="79" t="s">
        <v>163</v>
      </c>
      <c r="B20" s="55">
        <v>86</v>
      </c>
      <c r="C20" s="55">
        <v>86</v>
      </c>
      <c r="D20" s="55">
        <v>86</v>
      </c>
      <c r="E20" s="55">
        <v>86</v>
      </c>
      <c r="F20" s="55">
        <v>86</v>
      </c>
      <c r="G20" s="55">
        <v>86</v>
      </c>
      <c r="H20" s="55">
        <v>86</v>
      </c>
      <c r="I20" s="55">
        <v>86</v>
      </c>
      <c r="J20" s="55">
        <v>86</v>
      </c>
      <c r="K20" s="55">
        <v>86</v>
      </c>
      <c r="L20" s="55">
        <v>86</v>
      </c>
      <c r="M20" s="55" t="s">
        <v>91</v>
      </c>
      <c r="N20" s="55" t="s">
        <v>91</v>
      </c>
      <c r="O20" s="55" t="s">
        <v>91</v>
      </c>
      <c r="P20" s="55" t="s">
        <v>91</v>
      </c>
      <c r="Q20" s="55" t="s">
        <v>91</v>
      </c>
      <c r="R20" s="55" t="s">
        <v>91</v>
      </c>
      <c r="S20" s="55" t="s">
        <v>91</v>
      </c>
      <c r="T20" s="55" t="s">
        <v>91</v>
      </c>
      <c r="U20" s="93" t="s">
        <v>91</v>
      </c>
      <c r="V20" s="55" t="s">
        <v>91</v>
      </c>
    </row>
    <row r="21" spans="1:22">
      <c r="A21" s="79" t="s">
        <v>162</v>
      </c>
      <c r="B21" s="55" t="s">
        <v>91</v>
      </c>
      <c r="C21" s="55">
        <v>25</v>
      </c>
      <c r="D21" s="55" t="s">
        <v>91</v>
      </c>
      <c r="E21" s="55">
        <v>25</v>
      </c>
      <c r="F21" s="55" t="s">
        <v>91</v>
      </c>
      <c r="G21" s="55">
        <v>25</v>
      </c>
      <c r="H21" s="55" t="s">
        <v>91</v>
      </c>
      <c r="I21" s="55" t="s">
        <v>91</v>
      </c>
      <c r="J21" s="55" t="s">
        <v>91</v>
      </c>
      <c r="K21" s="55" t="s">
        <v>91</v>
      </c>
      <c r="L21" s="55" t="s">
        <v>91</v>
      </c>
      <c r="M21" s="55" t="s">
        <v>91</v>
      </c>
      <c r="N21" s="55" t="s">
        <v>91</v>
      </c>
      <c r="O21" s="55" t="s">
        <v>91</v>
      </c>
      <c r="P21" s="55" t="s">
        <v>91</v>
      </c>
      <c r="Q21" s="55" t="s">
        <v>91</v>
      </c>
      <c r="R21" s="55" t="s">
        <v>91</v>
      </c>
      <c r="S21" s="55" t="s">
        <v>91</v>
      </c>
      <c r="T21" s="55" t="s">
        <v>91</v>
      </c>
      <c r="U21" s="93" t="s">
        <v>91</v>
      </c>
      <c r="V21" s="55" t="s">
        <v>91</v>
      </c>
    </row>
    <row r="22" spans="1:22">
      <c r="A22" s="79" t="s">
        <v>161</v>
      </c>
      <c r="B22" s="55" t="s">
        <v>91</v>
      </c>
      <c r="C22" s="55">
        <v>400</v>
      </c>
      <c r="D22" s="55" t="s">
        <v>91</v>
      </c>
      <c r="E22" s="55">
        <v>400</v>
      </c>
      <c r="F22" s="55" t="s">
        <v>91</v>
      </c>
      <c r="G22" s="55">
        <v>400</v>
      </c>
      <c r="H22" s="55" t="s">
        <v>91</v>
      </c>
      <c r="I22" s="55" t="s">
        <v>91</v>
      </c>
      <c r="J22" s="55" t="s">
        <v>91</v>
      </c>
      <c r="K22" s="55" t="s">
        <v>91</v>
      </c>
      <c r="L22" s="55" t="s">
        <v>91</v>
      </c>
      <c r="M22" s="55" t="s">
        <v>91</v>
      </c>
      <c r="N22" s="55" t="s">
        <v>91</v>
      </c>
      <c r="O22" s="55" t="s">
        <v>91</v>
      </c>
      <c r="P22" s="55" t="s">
        <v>91</v>
      </c>
      <c r="Q22" s="55" t="s">
        <v>91</v>
      </c>
      <c r="R22" s="55" t="s">
        <v>91</v>
      </c>
      <c r="S22" s="55" t="s">
        <v>91</v>
      </c>
      <c r="T22" s="55" t="s">
        <v>91</v>
      </c>
      <c r="U22" s="93" t="s">
        <v>91</v>
      </c>
      <c r="V22" s="55" t="s">
        <v>91</v>
      </c>
    </row>
    <row r="23" spans="1:22">
      <c r="A23" s="79" t="s">
        <v>160</v>
      </c>
      <c r="B23" s="55" t="s">
        <v>91</v>
      </c>
      <c r="C23" s="55">
        <v>300</v>
      </c>
      <c r="D23" s="55" t="s">
        <v>91</v>
      </c>
      <c r="E23" s="55">
        <v>300</v>
      </c>
      <c r="F23" s="55" t="s">
        <v>91</v>
      </c>
      <c r="G23" s="55">
        <v>300</v>
      </c>
      <c r="H23" s="55" t="s">
        <v>91</v>
      </c>
      <c r="I23" s="55" t="s">
        <v>91</v>
      </c>
      <c r="J23" s="55" t="s">
        <v>91</v>
      </c>
      <c r="K23" s="55" t="s">
        <v>91</v>
      </c>
      <c r="L23" s="55" t="s">
        <v>91</v>
      </c>
      <c r="M23" s="55" t="s">
        <v>91</v>
      </c>
      <c r="N23" s="55" t="s">
        <v>91</v>
      </c>
      <c r="O23" s="55" t="s">
        <v>91</v>
      </c>
      <c r="P23" s="55" t="s">
        <v>91</v>
      </c>
      <c r="Q23" s="55" t="s">
        <v>91</v>
      </c>
      <c r="R23" s="55" t="s">
        <v>91</v>
      </c>
      <c r="S23" s="55" t="s">
        <v>91</v>
      </c>
      <c r="T23" s="55" t="s">
        <v>91</v>
      </c>
      <c r="U23" s="93" t="s">
        <v>91</v>
      </c>
      <c r="V23" s="55" t="s">
        <v>91</v>
      </c>
    </row>
    <row r="24" spans="1:22">
      <c r="A24" s="79" t="s">
        <v>159</v>
      </c>
      <c r="B24" s="55">
        <v>69</v>
      </c>
      <c r="C24" s="55">
        <v>69</v>
      </c>
      <c r="D24" s="55">
        <v>90</v>
      </c>
      <c r="E24" s="55">
        <v>90</v>
      </c>
      <c r="F24" s="55">
        <v>90</v>
      </c>
      <c r="G24" s="55">
        <v>90</v>
      </c>
      <c r="H24" s="55">
        <v>90</v>
      </c>
      <c r="I24" s="55">
        <v>90</v>
      </c>
      <c r="J24" s="55">
        <v>90</v>
      </c>
      <c r="K24" s="55">
        <v>90</v>
      </c>
      <c r="L24" s="55">
        <v>90</v>
      </c>
      <c r="M24" s="55" t="s">
        <v>91</v>
      </c>
      <c r="N24" s="55" t="s">
        <v>91</v>
      </c>
      <c r="O24" s="55" t="s">
        <v>91</v>
      </c>
      <c r="P24" s="55" t="s">
        <v>91</v>
      </c>
      <c r="Q24" s="55" t="s">
        <v>91</v>
      </c>
      <c r="R24" s="55" t="s">
        <v>91</v>
      </c>
      <c r="S24" s="55" t="s">
        <v>91</v>
      </c>
      <c r="T24" s="55" t="s">
        <v>91</v>
      </c>
      <c r="U24" s="93" t="s">
        <v>91</v>
      </c>
      <c r="V24" s="55" t="s">
        <v>91</v>
      </c>
    </row>
    <row r="25" spans="1:22">
      <c r="A25" s="79" t="s">
        <v>158</v>
      </c>
      <c r="B25" s="53" t="s">
        <v>91</v>
      </c>
      <c r="C25" s="53" t="s">
        <v>91</v>
      </c>
      <c r="D25" s="53">
        <v>1000</v>
      </c>
      <c r="E25" s="53">
        <v>1000</v>
      </c>
      <c r="F25" s="53">
        <v>1000</v>
      </c>
      <c r="G25" s="53">
        <v>1000</v>
      </c>
      <c r="H25" s="53">
        <v>800</v>
      </c>
      <c r="I25" s="53">
        <v>1000</v>
      </c>
      <c r="J25" s="53">
        <v>1000</v>
      </c>
      <c r="K25" s="53" t="s">
        <v>92</v>
      </c>
      <c r="L25" s="53" t="s">
        <v>92</v>
      </c>
      <c r="M25" s="55" t="s">
        <v>91</v>
      </c>
      <c r="N25" s="55" t="s">
        <v>91</v>
      </c>
      <c r="O25" s="55" t="s">
        <v>91</v>
      </c>
      <c r="P25" s="55" t="s">
        <v>91</v>
      </c>
      <c r="Q25" s="55" t="s">
        <v>91</v>
      </c>
      <c r="R25" s="55" t="s">
        <v>91</v>
      </c>
      <c r="S25" s="55" t="s">
        <v>91</v>
      </c>
      <c r="T25" s="55" t="s">
        <v>91</v>
      </c>
      <c r="U25" s="93" t="s">
        <v>91</v>
      </c>
      <c r="V25" s="55" t="s">
        <v>91</v>
      </c>
    </row>
    <row r="26" spans="1:22">
      <c r="A26" s="79" t="s">
        <v>157</v>
      </c>
      <c r="B26" s="53">
        <v>450</v>
      </c>
      <c r="C26" s="53">
        <v>450</v>
      </c>
      <c r="D26" s="53">
        <v>450</v>
      </c>
      <c r="E26" s="53">
        <v>450</v>
      </c>
      <c r="F26" s="53">
        <v>450</v>
      </c>
      <c r="G26" s="53">
        <v>450</v>
      </c>
      <c r="H26" s="53">
        <v>675</v>
      </c>
      <c r="I26" s="53">
        <v>675</v>
      </c>
      <c r="J26" s="53">
        <v>675</v>
      </c>
      <c r="K26" s="53">
        <v>675</v>
      </c>
      <c r="L26" s="53">
        <v>675</v>
      </c>
      <c r="M26" s="55" t="s">
        <v>91</v>
      </c>
      <c r="N26" s="55" t="s">
        <v>91</v>
      </c>
      <c r="O26" s="55" t="s">
        <v>91</v>
      </c>
      <c r="P26" s="55" t="s">
        <v>91</v>
      </c>
      <c r="Q26" s="55" t="s">
        <v>91</v>
      </c>
      <c r="R26" s="55" t="s">
        <v>91</v>
      </c>
      <c r="S26" s="55" t="s">
        <v>91</v>
      </c>
      <c r="T26" s="55" t="s">
        <v>91</v>
      </c>
      <c r="U26" s="93" t="s">
        <v>91</v>
      </c>
      <c r="V26" s="55" t="s">
        <v>91</v>
      </c>
    </row>
    <row r="27" spans="1:22">
      <c r="A27" s="79" t="s">
        <v>156</v>
      </c>
      <c r="B27" s="53">
        <v>150</v>
      </c>
      <c r="C27" s="53">
        <v>150</v>
      </c>
      <c r="D27" s="53">
        <v>150</v>
      </c>
      <c r="E27" s="53">
        <v>150</v>
      </c>
      <c r="F27" s="53">
        <v>160</v>
      </c>
      <c r="G27" s="53">
        <v>160</v>
      </c>
      <c r="H27" s="53">
        <v>137</v>
      </c>
      <c r="I27" s="53">
        <v>160</v>
      </c>
      <c r="J27" s="53">
        <v>160</v>
      </c>
      <c r="K27" s="53">
        <v>263</v>
      </c>
      <c r="L27" s="53">
        <v>263</v>
      </c>
      <c r="M27" s="55" t="s">
        <v>91</v>
      </c>
      <c r="N27" s="55" t="s">
        <v>91</v>
      </c>
      <c r="O27" s="55" t="s">
        <v>91</v>
      </c>
      <c r="P27" s="55" t="s">
        <v>91</v>
      </c>
      <c r="Q27" s="55" t="s">
        <v>91</v>
      </c>
      <c r="R27" s="55" t="s">
        <v>91</v>
      </c>
      <c r="S27" s="55" t="s">
        <v>91</v>
      </c>
      <c r="T27" s="55" t="s">
        <v>91</v>
      </c>
      <c r="U27" s="93" t="s">
        <v>91</v>
      </c>
      <c r="V27" s="55" t="s">
        <v>91</v>
      </c>
    </row>
    <row r="28" spans="1:22">
      <c r="A28" s="79" t="s">
        <v>155</v>
      </c>
      <c r="B28" s="53" t="s">
        <v>91</v>
      </c>
      <c r="C28" s="53">
        <v>350</v>
      </c>
      <c r="D28" s="53" t="s">
        <v>91</v>
      </c>
      <c r="E28" s="53">
        <v>350</v>
      </c>
      <c r="F28" s="53" t="s">
        <v>91</v>
      </c>
      <c r="G28" s="53">
        <v>350</v>
      </c>
      <c r="H28" s="53" t="s">
        <v>91</v>
      </c>
      <c r="I28" s="53" t="s">
        <v>91</v>
      </c>
      <c r="J28" s="53" t="s">
        <v>91</v>
      </c>
      <c r="K28" s="53" t="s">
        <v>91</v>
      </c>
      <c r="L28" s="53" t="s">
        <v>91</v>
      </c>
      <c r="M28" s="55" t="s">
        <v>91</v>
      </c>
      <c r="N28" s="55" t="s">
        <v>91</v>
      </c>
      <c r="O28" s="55" t="s">
        <v>91</v>
      </c>
      <c r="P28" s="55" t="s">
        <v>91</v>
      </c>
      <c r="Q28" s="55" t="s">
        <v>91</v>
      </c>
      <c r="R28" s="55" t="s">
        <v>91</v>
      </c>
      <c r="S28" s="55" t="s">
        <v>91</v>
      </c>
      <c r="T28" s="55" t="s">
        <v>91</v>
      </c>
      <c r="U28" s="93" t="s">
        <v>91</v>
      </c>
      <c r="V28" s="55" t="s">
        <v>91</v>
      </c>
    </row>
    <row r="29" spans="1:22">
      <c r="A29" s="79" t="s">
        <v>103</v>
      </c>
      <c r="B29" s="55" t="s">
        <v>91</v>
      </c>
      <c r="C29" s="55" t="s">
        <v>91</v>
      </c>
      <c r="D29" s="55" t="s">
        <v>91</v>
      </c>
      <c r="E29" s="55" t="s">
        <v>91</v>
      </c>
      <c r="F29" s="55" t="s">
        <v>91</v>
      </c>
      <c r="G29" s="55" t="s">
        <v>91</v>
      </c>
      <c r="H29" s="55" t="s">
        <v>91</v>
      </c>
      <c r="I29" s="55" t="s">
        <v>91</v>
      </c>
      <c r="J29" s="55" t="s">
        <v>91</v>
      </c>
      <c r="K29" s="55" t="s">
        <v>91</v>
      </c>
      <c r="L29" s="55" t="s">
        <v>91</v>
      </c>
      <c r="M29" s="47">
        <v>250</v>
      </c>
      <c r="N29" s="47">
        <v>250</v>
      </c>
      <c r="O29" s="55" t="s">
        <v>91</v>
      </c>
      <c r="P29" s="55" t="s">
        <v>91</v>
      </c>
      <c r="Q29" s="55" t="s">
        <v>91</v>
      </c>
      <c r="R29" s="55" t="s">
        <v>91</v>
      </c>
      <c r="S29" s="55" t="s">
        <v>91</v>
      </c>
      <c r="T29" s="55" t="s">
        <v>91</v>
      </c>
      <c r="U29" s="93" t="s">
        <v>91</v>
      </c>
      <c r="V29" s="55" t="s">
        <v>91</v>
      </c>
    </row>
    <row r="30" spans="1:22">
      <c r="A30" s="79" t="s">
        <v>104</v>
      </c>
      <c r="B30" s="55" t="s">
        <v>91</v>
      </c>
      <c r="C30" s="55" t="s">
        <v>91</v>
      </c>
      <c r="D30" s="55" t="s">
        <v>91</v>
      </c>
      <c r="E30" s="55" t="s">
        <v>91</v>
      </c>
      <c r="F30" s="55" t="s">
        <v>91</v>
      </c>
      <c r="G30" s="55" t="s">
        <v>91</v>
      </c>
      <c r="H30" s="55" t="s">
        <v>91</v>
      </c>
      <c r="I30" s="55" t="s">
        <v>91</v>
      </c>
      <c r="J30" s="55" t="s">
        <v>91</v>
      </c>
      <c r="K30" s="55" t="s">
        <v>91</v>
      </c>
      <c r="L30" s="55" t="s">
        <v>91</v>
      </c>
      <c r="M30" s="47">
        <v>785</v>
      </c>
      <c r="N30" s="47">
        <v>785</v>
      </c>
      <c r="O30" s="47">
        <v>4000</v>
      </c>
      <c r="P30" s="47">
        <v>7200</v>
      </c>
      <c r="Q30" s="47">
        <v>7200</v>
      </c>
      <c r="R30" s="47">
        <v>4000</v>
      </c>
      <c r="S30" s="47">
        <v>4500</v>
      </c>
      <c r="T30" s="55" t="s">
        <v>91</v>
      </c>
      <c r="U30" s="93" t="s">
        <v>91</v>
      </c>
      <c r="V30" s="55" t="s">
        <v>91</v>
      </c>
    </row>
    <row r="31" spans="1:22">
      <c r="A31" s="79" t="s">
        <v>154</v>
      </c>
      <c r="B31" s="55" t="s">
        <v>91</v>
      </c>
      <c r="C31" s="55" t="s">
        <v>91</v>
      </c>
      <c r="D31" s="55" t="s">
        <v>91</v>
      </c>
      <c r="E31" s="55" t="s">
        <v>91</v>
      </c>
      <c r="F31" s="55" t="s">
        <v>91</v>
      </c>
      <c r="G31" s="55" t="s">
        <v>91</v>
      </c>
      <c r="H31" s="55" t="s">
        <v>91</v>
      </c>
      <c r="I31" s="55" t="s">
        <v>91</v>
      </c>
      <c r="J31" s="55" t="s">
        <v>91</v>
      </c>
      <c r="K31" s="55" t="s">
        <v>91</v>
      </c>
      <c r="L31" s="55" t="s">
        <v>91</v>
      </c>
      <c r="M31" s="47">
        <v>5000</v>
      </c>
      <c r="N31" s="47">
        <v>5000</v>
      </c>
      <c r="O31" s="47">
        <v>5000</v>
      </c>
      <c r="P31" s="47">
        <v>6300</v>
      </c>
      <c r="Q31" s="47">
        <v>6300</v>
      </c>
      <c r="R31" s="47">
        <v>5000</v>
      </c>
      <c r="S31" s="47" t="s">
        <v>105</v>
      </c>
      <c r="T31" s="55" t="s">
        <v>91</v>
      </c>
      <c r="U31" s="93" t="s">
        <v>91</v>
      </c>
      <c r="V31" s="55" t="s">
        <v>91</v>
      </c>
    </row>
    <row r="32" spans="1:22">
      <c r="A32" s="2" t="s">
        <v>10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>
      <c r="A33" s="79" t="s">
        <v>106</v>
      </c>
      <c r="B33" s="55" t="s">
        <v>91</v>
      </c>
      <c r="C33" s="55" t="s">
        <v>91</v>
      </c>
      <c r="D33" s="55" t="s">
        <v>91</v>
      </c>
      <c r="E33" s="55" t="s">
        <v>91</v>
      </c>
      <c r="F33" s="55" t="s">
        <v>91</v>
      </c>
      <c r="G33" s="55" t="s">
        <v>91</v>
      </c>
      <c r="H33" s="55" t="s">
        <v>91</v>
      </c>
      <c r="I33" s="55" t="s">
        <v>91</v>
      </c>
      <c r="J33" s="55" t="s">
        <v>91</v>
      </c>
      <c r="K33" s="55" t="s">
        <v>91</v>
      </c>
      <c r="L33" s="55" t="s">
        <v>91</v>
      </c>
      <c r="M33" s="6">
        <v>600</v>
      </c>
      <c r="N33" s="6">
        <v>600</v>
      </c>
      <c r="O33" s="47">
        <v>600</v>
      </c>
      <c r="P33" s="6">
        <v>970</v>
      </c>
      <c r="Q33" s="6">
        <v>970</v>
      </c>
      <c r="R33" s="6">
        <v>600</v>
      </c>
      <c r="S33" s="55" t="s">
        <v>91</v>
      </c>
      <c r="T33" s="55" t="s">
        <v>91</v>
      </c>
      <c r="U33" s="93" t="s">
        <v>91</v>
      </c>
      <c r="V33" s="55" t="s">
        <v>91</v>
      </c>
    </row>
    <row r="34" spans="1:22">
      <c r="A34" s="79" t="s">
        <v>107</v>
      </c>
      <c r="B34" s="55" t="s">
        <v>91</v>
      </c>
      <c r="C34" s="55" t="s">
        <v>91</v>
      </c>
      <c r="D34" s="55" t="s">
        <v>91</v>
      </c>
      <c r="E34" s="55" t="s">
        <v>91</v>
      </c>
      <c r="F34" s="55" t="s">
        <v>91</v>
      </c>
      <c r="G34" s="55" t="s">
        <v>91</v>
      </c>
      <c r="H34" s="55" t="s">
        <v>91</v>
      </c>
      <c r="I34" s="55" t="s">
        <v>91</v>
      </c>
      <c r="J34" s="55" t="s">
        <v>91</v>
      </c>
      <c r="K34" s="55" t="s">
        <v>91</v>
      </c>
      <c r="L34" s="55" t="s">
        <v>91</v>
      </c>
      <c r="M34" s="47">
        <v>225</v>
      </c>
      <c r="N34" s="47">
        <v>225</v>
      </c>
      <c r="O34" s="47">
        <v>225</v>
      </c>
      <c r="P34" s="47">
        <v>350</v>
      </c>
      <c r="Q34" s="47">
        <v>350</v>
      </c>
      <c r="R34" s="47">
        <v>225</v>
      </c>
      <c r="S34" s="55" t="s">
        <v>91</v>
      </c>
      <c r="T34" s="55" t="s">
        <v>91</v>
      </c>
      <c r="U34" s="93" t="s">
        <v>91</v>
      </c>
      <c r="V34" s="55" t="s">
        <v>91</v>
      </c>
    </row>
    <row r="35" spans="1:22">
      <c r="A35" s="79" t="s">
        <v>108</v>
      </c>
      <c r="B35" s="55" t="s">
        <v>91</v>
      </c>
      <c r="C35" s="55" t="s">
        <v>91</v>
      </c>
      <c r="D35" s="55" t="s">
        <v>91</v>
      </c>
      <c r="E35" s="55" t="s">
        <v>91</v>
      </c>
      <c r="F35" s="55" t="s">
        <v>91</v>
      </c>
      <c r="G35" s="55" t="s">
        <v>91</v>
      </c>
      <c r="H35" s="55" t="s">
        <v>91</v>
      </c>
      <c r="I35" s="55" t="s">
        <v>91</v>
      </c>
      <c r="J35" s="55" t="s">
        <v>91</v>
      </c>
      <c r="K35" s="55" t="s">
        <v>91</v>
      </c>
      <c r="L35" s="55" t="s">
        <v>91</v>
      </c>
      <c r="M35" s="47">
        <v>340</v>
      </c>
      <c r="N35" s="47">
        <v>340</v>
      </c>
      <c r="O35" s="47">
        <v>340</v>
      </c>
      <c r="P35" s="47">
        <v>340</v>
      </c>
      <c r="Q35" s="47">
        <v>340</v>
      </c>
      <c r="R35" s="47">
        <v>340</v>
      </c>
      <c r="S35" s="55" t="s">
        <v>91</v>
      </c>
      <c r="T35" s="55" t="s">
        <v>91</v>
      </c>
      <c r="U35" s="93" t="s">
        <v>91</v>
      </c>
      <c r="V35" s="55" t="s">
        <v>91</v>
      </c>
    </row>
    <row r="36" spans="1:22">
      <c r="A36" s="79" t="s">
        <v>109</v>
      </c>
      <c r="B36" s="55" t="s">
        <v>91</v>
      </c>
      <c r="C36" s="55" t="s">
        <v>91</v>
      </c>
      <c r="D36" s="55" t="s">
        <v>91</v>
      </c>
      <c r="E36" s="55" t="s">
        <v>91</v>
      </c>
      <c r="F36" s="55" t="s">
        <v>91</v>
      </c>
      <c r="G36" s="55" t="s">
        <v>91</v>
      </c>
      <c r="H36" s="55" t="s">
        <v>91</v>
      </c>
      <c r="I36" s="55" t="s">
        <v>91</v>
      </c>
      <c r="J36" s="55" t="s">
        <v>91</v>
      </c>
      <c r="K36" s="55" t="s">
        <v>91</v>
      </c>
      <c r="L36" s="55" t="s">
        <v>91</v>
      </c>
      <c r="M36" s="6">
        <v>320</v>
      </c>
      <c r="N36" s="6">
        <v>320</v>
      </c>
      <c r="O36" s="47">
        <v>320</v>
      </c>
      <c r="P36" s="6">
        <v>320</v>
      </c>
      <c r="Q36" s="6">
        <v>320</v>
      </c>
      <c r="R36" s="6">
        <v>320</v>
      </c>
      <c r="S36" s="55" t="s">
        <v>91</v>
      </c>
      <c r="T36" s="55" t="s">
        <v>91</v>
      </c>
      <c r="U36" s="93" t="s">
        <v>91</v>
      </c>
      <c r="V36" s="55" t="s">
        <v>91</v>
      </c>
    </row>
    <row r="37" spans="1:22">
      <c r="A37" s="79" t="s">
        <v>110</v>
      </c>
      <c r="B37" s="55" t="s">
        <v>91</v>
      </c>
      <c r="C37" s="55" t="s">
        <v>91</v>
      </c>
      <c r="D37" s="55" t="s">
        <v>91</v>
      </c>
      <c r="E37" s="55" t="s">
        <v>91</v>
      </c>
      <c r="F37" s="55" t="s">
        <v>91</v>
      </c>
      <c r="G37" s="55" t="s">
        <v>91</v>
      </c>
      <c r="H37" s="55" t="s">
        <v>91</v>
      </c>
      <c r="I37" s="55" t="s">
        <v>91</v>
      </c>
      <c r="J37" s="55" t="s">
        <v>91</v>
      </c>
      <c r="K37" s="55" t="s">
        <v>91</v>
      </c>
      <c r="L37" s="55" t="s">
        <v>91</v>
      </c>
      <c r="M37" s="6">
        <v>800</v>
      </c>
      <c r="N37" s="6">
        <v>800</v>
      </c>
      <c r="O37" s="47">
        <v>800</v>
      </c>
      <c r="P37" s="6">
        <v>800</v>
      </c>
      <c r="Q37" s="6">
        <v>800</v>
      </c>
      <c r="R37" s="6">
        <v>800</v>
      </c>
      <c r="S37" s="55" t="s">
        <v>91</v>
      </c>
      <c r="T37" s="55" t="s">
        <v>91</v>
      </c>
      <c r="U37" s="93" t="s">
        <v>91</v>
      </c>
      <c r="V37" s="55" t="s">
        <v>91</v>
      </c>
    </row>
    <row r="38" spans="1:22">
      <c r="A38" s="2" t="s">
        <v>11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>
      <c r="A39" s="74" t="s">
        <v>93</v>
      </c>
      <c r="B39" s="47">
        <v>395</v>
      </c>
      <c r="C39" s="47">
        <v>395</v>
      </c>
      <c r="D39" s="47">
        <v>395</v>
      </c>
      <c r="E39" s="47">
        <v>395</v>
      </c>
      <c r="F39" s="47">
        <v>395</v>
      </c>
      <c r="G39" s="47">
        <v>395</v>
      </c>
      <c r="H39" s="47">
        <v>395</v>
      </c>
      <c r="I39" s="47">
        <v>395</v>
      </c>
      <c r="J39" s="47">
        <v>395</v>
      </c>
      <c r="K39" s="47">
        <v>395</v>
      </c>
      <c r="L39" s="47">
        <v>395</v>
      </c>
      <c r="M39" s="55" t="s">
        <v>91</v>
      </c>
      <c r="N39" s="55" t="s">
        <v>91</v>
      </c>
      <c r="O39" s="55" t="s">
        <v>91</v>
      </c>
      <c r="P39" s="55" t="s">
        <v>91</v>
      </c>
      <c r="Q39" s="55" t="s">
        <v>91</v>
      </c>
      <c r="R39" s="55" t="s">
        <v>91</v>
      </c>
      <c r="S39" s="55" t="s">
        <v>91</v>
      </c>
      <c r="T39" s="55" t="s">
        <v>91</v>
      </c>
      <c r="U39" s="93" t="s">
        <v>91</v>
      </c>
      <c r="V39" s="55" t="s">
        <v>91</v>
      </c>
    </row>
    <row r="40" spans="1:22">
      <c r="A40" s="74" t="s">
        <v>111</v>
      </c>
      <c r="B40" s="55" t="s">
        <v>91</v>
      </c>
      <c r="C40" s="55" t="s">
        <v>91</v>
      </c>
      <c r="D40" s="55" t="s">
        <v>91</v>
      </c>
      <c r="E40" s="55" t="s">
        <v>91</v>
      </c>
      <c r="F40" s="55" t="s">
        <v>91</v>
      </c>
      <c r="G40" s="55" t="s">
        <v>91</v>
      </c>
      <c r="H40" s="55" t="s">
        <v>91</v>
      </c>
      <c r="I40" s="55" t="s">
        <v>91</v>
      </c>
      <c r="J40" s="55" t="s">
        <v>91</v>
      </c>
      <c r="K40" s="55" t="s">
        <v>91</v>
      </c>
      <c r="L40" s="55" t="s">
        <v>91</v>
      </c>
      <c r="M40" s="6">
        <v>850</v>
      </c>
      <c r="N40" s="6">
        <v>850</v>
      </c>
      <c r="O40" s="47">
        <v>1800</v>
      </c>
      <c r="P40" s="6">
        <v>3500</v>
      </c>
      <c r="Q40" s="6">
        <v>3500</v>
      </c>
      <c r="R40" s="6">
        <v>1800</v>
      </c>
      <c r="S40" s="6">
        <v>2000</v>
      </c>
      <c r="T40" s="55" t="s">
        <v>91</v>
      </c>
      <c r="U40" s="93" t="s">
        <v>91</v>
      </c>
      <c r="V40" s="55" t="s">
        <v>91</v>
      </c>
    </row>
    <row r="41" spans="1:22">
      <c r="A41" s="74" t="s">
        <v>112</v>
      </c>
      <c r="B41" s="55" t="s">
        <v>91</v>
      </c>
      <c r="C41" s="55" t="s">
        <v>91</v>
      </c>
      <c r="D41" s="55" t="s">
        <v>91</v>
      </c>
      <c r="E41" s="55" t="s">
        <v>91</v>
      </c>
      <c r="F41" s="55" t="s">
        <v>91</v>
      </c>
      <c r="G41" s="55" t="s">
        <v>91</v>
      </c>
      <c r="H41" s="55" t="s">
        <v>91</v>
      </c>
      <c r="I41" s="55" t="s">
        <v>91</v>
      </c>
      <c r="J41" s="55" t="s">
        <v>91</v>
      </c>
      <c r="K41" s="55" t="s">
        <v>91</v>
      </c>
      <c r="L41" s="55" t="s">
        <v>91</v>
      </c>
      <c r="M41" s="6">
        <v>300</v>
      </c>
      <c r="N41" s="6">
        <v>300</v>
      </c>
      <c r="O41" s="47">
        <v>300</v>
      </c>
      <c r="P41" s="6">
        <v>600</v>
      </c>
      <c r="Q41" s="6">
        <v>600</v>
      </c>
      <c r="R41" s="6">
        <v>300</v>
      </c>
      <c r="S41" s="55" t="s">
        <v>91</v>
      </c>
      <c r="T41" s="55" t="s">
        <v>91</v>
      </c>
      <c r="U41" s="93" t="s">
        <v>91</v>
      </c>
      <c r="V41" s="55" t="s">
        <v>91</v>
      </c>
    </row>
    <row r="42" spans="1:22">
      <c r="A42" s="74" t="s">
        <v>113</v>
      </c>
      <c r="B42" s="55" t="s">
        <v>91</v>
      </c>
      <c r="C42" s="55" t="s">
        <v>91</v>
      </c>
      <c r="D42" s="55" t="s">
        <v>91</v>
      </c>
      <c r="E42" s="55" t="s">
        <v>91</v>
      </c>
      <c r="F42" s="55" t="s">
        <v>91</v>
      </c>
      <c r="G42" s="55" t="s">
        <v>91</v>
      </c>
      <c r="H42" s="55" t="s">
        <v>91</v>
      </c>
      <c r="I42" s="55" t="s">
        <v>91</v>
      </c>
      <c r="J42" s="55" t="s">
        <v>91</v>
      </c>
      <c r="K42" s="55" t="s">
        <v>91</v>
      </c>
      <c r="L42" s="55" t="s">
        <v>91</v>
      </c>
      <c r="M42" s="6">
        <v>5</v>
      </c>
      <c r="N42" s="6">
        <v>5</v>
      </c>
      <c r="O42" s="47">
        <v>5</v>
      </c>
      <c r="P42" s="6">
        <v>10</v>
      </c>
      <c r="Q42" s="6">
        <v>10</v>
      </c>
      <c r="R42" s="6">
        <v>5</v>
      </c>
      <c r="S42" s="55" t="s">
        <v>91</v>
      </c>
      <c r="T42" s="55" t="s">
        <v>91</v>
      </c>
      <c r="U42" s="93" t="s">
        <v>91</v>
      </c>
      <c r="V42" s="55" t="s">
        <v>91</v>
      </c>
    </row>
    <row r="43" spans="1:22">
      <c r="A43" s="74" t="s">
        <v>114</v>
      </c>
      <c r="B43" s="55" t="s">
        <v>91</v>
      </c>
      <c r="C43" s="55" t="s">
        <v>91</v>
      </c>
      <c r="D43" s="55" t="s">
        <v>91</v>
      </c>
      <c r="E43" s="55" t="s">
        <v>91</v>
      </c>
      <c r="F43" s="55" t="s">
        <v>91</v>
      </c>
      <c r="G43" s="55" t="s">
        <v>91</v>
      </c>
      <c r="H43" s="55" t="s">
        <v>91</v>
      </c>
      <c r="I43" s="55" t="s">
        <v>91</v>
      </c>
      <c r="J43" s="55" t="s">
        <v>91</v>
      </c>
      <c r="K43" s="55" t="s">
        <v>91</v>
      </c>
      <c r="L43" s="55" t="s">
        <v>91</v>
      </c>
      <c r="M43" s="6">
        <v>1000</v>
      </c>
      <c r="N43" s="6">
        <v>1000</v>
      </c>
      <c r="O43" s="47">
        <v>1000</v>
      </c>
      <c r="P43" s="6">
        <v>1000</v>
      </c>
      <c r="Q43" s="6">
        <v>1000</v>
      </c>
      <c r="R43" s="6">
        <v>1000</v>
      </c>
      <c r="S43" s="6">
        <v>1000</v>
      </c>
      <c r="T43" s="55" t="s">
        <v>91</v>
      </c>
      <c r="U43" s="93" t="s">
        <v>91</v>
      </c>
      <c r="V43" s="55" t="s">
        <v>91</v>
      </c>
    </row>
  </sheetData>
  <mergeCells count="6">
    <mergeCell ref="B1:V1"/>
    <mergeCell ref="A2:V2"/>
    <mergeCell ref="A3:V3"/>
    <mergeCell ref="A6:V6"/>
    <mergeCell ref="A4:V4"/>
    <mergeCell ref="A5:V5"/>
  </mergeCells>
  <pageMargins left="0.25" right="0.25" top="0.55000000000000004" bottom="0.5" header="0" footer="0"/>
  <pageSetup scale="38" fitToHeight="0" orientation="landscape" r:id="rId1"/>
  <headerFooter>
    <oddHeader>&amp;C&amp;"-,Bold"&amp;20MSRP/List Pricing Worksheet&amp;11
&amp;14Group 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C474"/>
  <sheetViews>
    <sheetView showGridLines="0" workbookViewId="0">
      <selection activeCell="G6" sqref="G6"/>
    </sheetView>
  </sheetViews>
  <sheetFormatPr defaultColWidth="9.109375" defaultRowHeight="14.4"/>
  <cols>
    <col min="1" max="1" width="19.5546875" style="52" bestFit="1" customWidth="1"/>
    <col min="2" max="2" width="61.88671875" style="52" bestFit="1" customWidth="1"/>
    <col min="3" max="3" width="14.33203125" style="52" customWidth="1"/>
    <col min="4" max="16384" width="9.109375" style="52"/>
  </cols>
  <sheetData>
    <row r="1" spans="1:3" ht="21">
      <c r="A1" s="48" t="s">
        <v>0</v>
      </c>
      <c r="B1" s="105" t="s">
        <v>90</v>
      </c>
      <c r="C1" s="105"/>
    </row>
    <row r="2" spans="1:3" s="102" customFormat="1" ht="25.2" customHeight="1">
      <c r="A2" s="115" t="s">
        <v>778</v>
      </c>
      <c r="B2" s="116"/>
      <c r="C2" s="116"/>
    </row>
    <row r="3" spans="1:3" s="102" customFormat="1" ht="25.2" customHeight="1">
      <c r="A3" s="107" t="s">
        <v>13</v>
      </c>
      <c r="B3" s="108"/>
      <c r="C3" s="108"/>
    </row>
    <row r="4" spans="1:3" s="102" customFormat="1" ht="25.2" customHeight="1">
      <c r="A4" s="107" t="s">
        <v>71</v>
      </c>
      <c r="B4" s="108"/>
      <c r="C4" s="108"/>
    </row>
    <row r="5" spans="1:3" s="102" customFormat="1" ht="25.2" customHeight="1">
      <c r="A5" s="107" t="s">
        <v>2</v>
      </c>
      <c r="B5" s="108"/>
      <c r="C5" s="108"/>
    </row>
    <row r="6" spans="1:3" s="102" customFormat="1" ht="25.2" customHeight="1">
      <c r="A6" s="110" t="s">
        <v>3</v>
      </c>
      <c r="B6" s="111"/>
      <c r="C6" s="111"/>
    </row>
    <row r="7" spans="1:3" ht="36">
      <c r="A7" s="8" t="s">
        <v>171</v>
      </c>
      <c r="B7" s="8" t="s">
        <v>4</v>
      </c>
      <c r="C7" s="8" t="s">
        <v>34</v>
      </c>
    </row>
    <row r="8" spans="1:3">
      <c r="A8" s="113" t="s">
        <v>79</v>
      </c>
      <c r="B8" s="114"/>
      <c r="C8" s="114"/>
    </row>
    <row r="9" spans="1:3">
      <c r="A9" s="113" t="s">
        <v>80</v>
      </c>
      <c r="B9" s="114"/>
      <c r="C9" s="114"/>
    </row>
    <row r="10" spans="1:3">
      <c r="A10" s="103" t="s">
        <v>172</v>
      </c>
      <c r="B10" s="53" t="s">
        <v>183</v>
      </c>
      <c r="C10" s="53">
        <v>77</v>
      </c>
    </row>
    <row r="11" spans="1:3">
      <c r="A11" s="103" t="s">
        <v>173</v>
      </c>
      <c r="B11" s="53" t="s">
        <v>184</v>
      </c>
      <c r="C11" s="53">
        <v>77</v>
      </c>
    </row>
    <row r="12" spans="1:3">
      <c r="A12" s="103" t="s">
        <v>174</v>
      </c>
      <c r="B12" s="53" t="s">
        <v>185</v>
      </c>
      <c r="C12" s="53">
        <v>77</v>
      </c>
    </row>
    <row r="13" spans="1:3">
      <c r="A13" s="103" t="s">
        <v>175</v>
      </c>
      <c r="B13" s="53" t="s">
        <v>186</v>
      </c>
      <c r="C13" s="53">
        <v>77</v>
      </c>
    </row>
    <row r="14" spans="1:3">
      <c r="A14" s="103" t="s">
        <v>176</v>
      </c>
      <c r="B14" s="53" t="s">
        <v>187</v>
      </c>
      <c r="C14" s="53">
        <v>77</v>
      </c>
    </row>
    <row r="15" spans="1:3">
      <c r="A15" s="103" t="s">
        <v>177</v>
      </c>
      <c r="B15" s="53" t="s">
        <v>188</v>
      </c>
      <c r="C15" s="53">
        <v>139</v>
      </c>
    </row>
    <row r="16" spans="1:3">
      <c r="A16" s="103" t="s">
        <v>178</v>
      </c>
      <c r="B16" s="53" t="s">
        <v>189</v>
      </c>
      <c r="C16" s="53">
        <v>139</v>
      </c>
    </row>
    <row r="17" spans="1:3">
      <c r="A17" s="103" t="s">
        <v>179</v>
      </c>
      <c r="B17" s="53" t="s">
        <v>190</v>
      </c>
      <c r="C17" s="53">
        <v>139</v>
      </c>
    </row>
    <row r="18" spans="1:3">
      <c r="A18" s="103" t="s">
        <v>180</v>
      </c>
      <c r="B18" s="53" t="s">
        <v>191</v>
      </c>
      <c r="C18" s="53">
        <v>139</v>
      </c>
    </row>
    <row r="19" spans="1:3">
      <c r="A19" s="103" t="s">
        <v>181</v>
      </c>
      <c r="B19" s="53" t="s">
        <v>192</v>
      </c>
      <c r="C19" s="53">
        <v>139</v>
      </c>
    </row>
    <row r="20" spans="1:3">
      <c r="A20" s="103" t="s">
        <v>182</v>
      </c>
      <c r="B20" s="53" t="s">
        <v>193</v>
      </c>
      <c r="C20" s="53">
        <v>450</v>
      </c>
    </row>
    <row r="21" spans="1:3">
      <c r="A21" s="113" t="s">
        <v>81</v>
      </c>
      <c r="B21" s="114"/>
      <c r="C21" s="114"/>
    </row>
    <row r="22" spans="1:3">
      <c r="A22" s="113" t="s">
        <v>82</v>
      </c>
      <c r="B22" s="114"/>
      <c r="C22" s="114"/>
    </row>
    <row r="23" spans="1:3">
      <c r="A23" s="103" t="s">
        <v>194</v>
      </c>
      <c r="B23" s="53" t="s">
        <v>209</v>
      </c>
      <c r="C23" s="53">
        <v>81</v>
      </c>
    </row>
    <row r="24" spans="1:3">
      <c r="A24" s="103" t="s">
        <v>195</v>
      </c>
      <c r="B24" s="53" t="s">
        <v>210</v>
      </c>
      <c r="C24" s="53">
        <v>81</v>
      </c>
    </row>
    <row r="25" spans="1:3">
      <c r="A25" s="103" t="s">
        <v>196</v>
      </c>
      <c r="B25" s="53" t="s">
        <v>211</v>
      </c>
      <c r="C25" s="53">
        <v>81</v>
      </c>
    </row>
    <row r="26" spans="1:3">
      <c r="A26" s="103" t="s">
        <v>197</v>
      </c>
      <c r="B26" s="53" t="s">
        <v>212</v>
      </c>
      <c r="C26" s="53">
        <v>81</v>
      </c>
    </row>
    <row r="27" spans="1:3">
      <c r="A27" s="103" t="s">
        <v>198</v>
      </c>
      <c r="B27" s="53" t="s">
        <v>213</v>
      </c>
      <c r="C27" s="53">
        <v>81</v>
      </c>
    </row>
    <row r="28" spans="1:3">
      <c r="A28" s="103" t="s">
        <v>199</v>
      </c>
      <c r="B28" s="53" t="s">
        <v>214</v>
      </c>
      <c r="C28" s="53">
        <v>154</v>
      </c>
    </row>
    <row r="29" spans="1:3">
      <c r="A29" s="103" t="s">
        <v>200</v>
      </c>
      <c r="B29" s="53" t="s">
        <v>215</v>
      </c>
      <c r="C29" s="53">
        <v>154</v>
      </c>
    </row>
    <row r="30" spans="1:3">
      <c r="A30" s="103" t="s">
        <v>201</v>
      </c>
      <c r="B30" s="53" t="s">
        <v>216</v>
      </c>
      <c r="C30" s="53">
        <v>154</v>
      </c>
    </row>
    <row r="31" spans="1:3">
      <c r="A31" s="103" t="s">
        <v>202</v>
      </c>
      <c r="B31" s="53" t="s">
        <v>217</v>
      </c>
      <c r="C31" s="53">
        <v>154</v>
      </c>
    </row>
    <row r="32" spans="1:3">
      <c r="A32" s="103" t="s">
        <v>203</v>
      </c>
      <c r="B32" s="53" t="s">
        <v>218</v>
      </c>
      <c r="C32" s="53">
        <v>154</v>
      </c>
    </row>
    <row r="33" spans="1:3">
      <c r="A33" s="103" t="s">
        <v>204</v>
      </c>
      <c r="B33" s="53" t="s">
        <v>219</v>
      </c>
      <c r="C33" s="53">
        <v>265</v>
      </c>
    </row>
    <row r="34" spans="1:3">
      <c r="A34" s="103" t="s">
        <v>205</v>
      </c>
      <c r="B34" s="53" t="s">
        <v>220</v>
      </c>
      <c r="C34" s="53">
        <v>294</v>
      </c>
    </row>
    <row r="35" spans="1:3">
      <c r="A35" s="103" t="s">
        <v>206</v>
      </c>
      <c r="B35" s="53" t="s">
        <v>221</v>
      </c>
      <c r="C35" s="53">
        <v>294</v>
      </c>
    </row>
    <row r="36" spans="1:3">
      <c r="A36" s="103" t="s">
        <v>207</v>
      </c>
      <c r="B36" s="53" t="s">
        <v>222</v>
      </c>
      <c r="C36" s="53">
        <v>294</v>
      </c>
    </row>
    <row r="37" spans="1:3">
      <c r="A37" s="103" t="s">
        <v>208</v>
      </c>
      <c r="B37" s="53" t="s">
        <v>223</v>
      </c>
      <c r="C37" s="53">
        <v>294</v>
      </c>
    </row>
    <row r="38" spans="1:3">
      <c r="A38" s="103" t="s">
        <v>182</v>
      </c>
      <c r="B38" s="53" t="s">
        <v>193</v>
      </c>
      <c r="C38" s="53">
        <v>450</v>
      </c>
    </row>
    <row r="39" spans="1:3">
      <c r="A39" s="113" t="s">
        <v>83</v>
      </c>
      <c r="B39" s="114"/>
      <c r="C39" s="114"/>
    </row>
    <row r="40" spans="1:3">
      <c r="A40" s="113" t="s">
        <v>84</v>
      </c>
      <c r="B40" s="114"/>
      <c r="C40" s="114"/>
    </row>
    <row r="41" spans="1:3">
      <c r="A41" s="103" t="s">
        <v>194</v>
      </c>
      <c r="B41" s="53" t="s">
        <v>209</v>
      </c>
      <c r="C41" s="53">
        <v>81</v>
      </c>
    </row>
    <row r="42" spans="1:3">
      <c r="A42" s="103" t="s">
        <v>195</v>
      </c>
      <c r="B42" s="53" t="s">
        <v>210</v>
      </c>
      <c r="C42" s="53">
        <v>81</v>
      </c>
    </row>
    <row r="43" spans="1:3">
      <c r="A43" s="103" t="s">
        <v>196</v>
      </c>
      <c r="B43" s="53" t="s">
        <v>211</v>
      </c>
      <c r="C43" s="53">
        <v>81</v>
      </c>
    </row>
    <row r="44" spans="1:3">
      <c r="A44" s="103" t="s">
        <v>197</v>
      </c>
      <c r="B44" s="53" t="s">
        <v>212</v>
      </c>
      <c r="C44" s="53">
        <v>81</v>
      </c>
    </row>
    <row r="45" spans="1:3">
      <c r="A45" s="103" t="s">
        <v>198</v>
      </c>
      <c r="B45" s="53" t="s">
        <v>213</v>
      </c>
      <c r="C45" s="53">
        <v>81</v>
      </c>
    </row>
    <row r="46" spans="1:3">
      <c r="A46" s="103" t="s">
        <v>199</v>
      </c>
      <c r="B46" s="53" t="s">
        <v>214</v>
      </c>
      <c r="C46" s="53">
        <v>154</v>
      </c>
    </row>
    <row r="47" spans="1:3">
      <c r="A47" s="103" t="s">
        <v>200</v>
      </c>
      <c r="B47" s="53" t="s">
        <v>215</v>
      </c>
      <c r="C47" s="53">
        <v>154</v>
      </c>
    </row>
    <row r="48" spans="1:3">
      <c r="A48" s="103" t="s">
        <v>201</v>
      </c>
      <c r="B48" s="53" t="s">
        <v>216</v>
      </c>
      <c r="C48" s="53">
        <v>154</v>
      </c>
    </row>
    <row r="49" spans="1:3">
      <c r="A49" s="103" t="s">
        <v>202</v>
      </c>
      <c r="B49" s="53" t="s">
        <v>217</v>
      </c>
      <c r="C49" s="53">
        <v>154</v>
      </c>
    </row>
    <row r="50" spans="1:3">
      <c r="A50" s="103" t="s">
        <v>203</v>
      </c>
      <c r="B50" s="53" t="s">
        <v>218</v>
      </c>
      <c r="C50" s="53">
        <v>154</v>
      </c>
    </row>
    <row r="51" spans="1:3">
      <c r="A51" s="103" t="s">
        <v>204</v>
      </c>
      <c r="B51" s="53" t="s">
        <v>219</v>
      </c>
      <c r="C51" s="53">
        <v>265</v>
      </c>
    </row>
    <row r="52" spans="1:3">
      <c r="A52" s="103" t="s">
        <v>205</v>
      </c>
      <c r="B52" s="53" t="s">
        <v>220</v>
      </c>
      <c r="C52" s="53">
        <v>294</v>
      </c>
    </row>
    <row r="53" spans="1:3">
      <c r="A53" s="103" t="s">
        <v>206</v>
      </c>
      <c r="B53" s="53" t="s">
        <v>221</v>
      </c>
      <c r="C53" s="53">
        <v>294</v>
      </c>
    </row>
    <row r="54" spans="1:3">
      <c r="A54" s="103" t="s">
        <v>207</v>
      </c>
      <c r="B54" s="53" t="s">
        <v>222</v>
      </c>
      <c r="C54" s="53">
        <v>294</v>
      </c>
    </row>
    <row r="55" spans="1:3">
      <c r="A55" s="103" t="s">
        <v>208</v>
      </c>
      <c r="B55" s="53" t="s">
        <v>223</v>
      </c>
      <c r="C55" s="53">
        <v>294</v>
      </c>
    </row>
    <row r="56" spans="1:3">
      <c r="A56" s="103" t="s">
        <v>182</v>
      </c>
      <c r="B56" s="53" t="s">
        <v>193</v>
      </c>
      <c r="C56" s="53">
        <v>450</v>
      </c>
    </row>
    <row r="57" spans="1:3">
      <c r="A57" s="113" t="s">
        <v>85</v>
      </c>
      <c r="B57" s="114"/>
      <c r="C57" s="114"/>
    </row>
    <row r="58" spans="1:3">
      <c r="A58" s="103" t="s">
        <v>224</v>
      </c>
      <c r="B58" s="53" t="s">
        <v>261</v>
      </c>
      <c r="C58" s="53">
        <v>97</v>
      </c>
    </row>
    <row r="59" spans="1:3">
      <c r="A59" s="103" t="s">
        <v>225</v>
      </c>
      <c r="B59" s="53" t="s">
        <v>262</v>
      </c>
      <c r="C59" s="53">
        <v>97</v>
      </c>
    </row>
    <row r="60" spans="1:3">
      <c r="A60" s="103" t="s">
        <v>226</v>
      </c>
      <c r="B60" s="53" t="s">
        <v>263</v>
      </c>
      <c r="C60" s="53">
        <v>97</v>
      </c>
    </row>
    <row r="61" spans="1:3">
      <c r="A61" s="103" t="s">
        <v>227</v>
      </c>
      <c r="B61" s="53" t="s">
        <v>264</v>
      </c>
      <c r="C61" s="53">
        <v>97</v>
      </c>
    </row>
    <row r="62" spans="1:3">
      <c r="A62" s="103" t="s">
        <v>228</v>
      </c>
      <c r="B62" s="53" t="s">
        <v>265</v>
      </c>
      <c r="C62" s="53">
        <v>97</v>
      </c>
    </row>
    <row r="63" spans="1:3">
      <c r="A63" s="103" t="s">
        <v>229</v>
      </c>
      <c r="B63" s="53" t="s">
        <v>266</v>
      </c>
      <c r="C63" s="53">
        <v>97</v>
      </c>
    </row>
    <row r="64" spans="1:3">
      <c r="A64" s="103" t="s">
        <v>230</v>
      </c>
      <c r="B64" s="53" t="s">
        <v>267</v>
      </c>
      <c r="C64" s="53">
        <v>97</v>
      </c>
    </row>
    <row r="65" spans="1:3">
      <c r="A65" s="103" t="s">
        <v>231</v>
      </c>
      <c r="B65" s="53" t="s">
        <v>268</v>
      </c>
      <c r="C65" s="53">
        <v>97</v>
      </c>
    </row>
    <row r="66" spans="1:3">
      <c r="A66" s="103" t="s">
        <v>232</v>
      </c>
      <c r="B66" s="53" t="s">
        <v>269</v>
      </c>
      <c r="C66" s="53">
        <v>97</v>
      </c>
    </row>
    <row r="67" spans="1:3">
      <c r="A67" s="103" t="s">
        <v>233</v>
      </c>
      <c r="B67" s="53" t="s">
        <v>270</v>
      </c>
      <c r="C67" s="53">
        <v>97</v>
      </c>
    </row>
    <row r="68" spans="1:3">
      <c r="A68" s="103" t="s">
        <v>234</v>
      </c>
      <c r="B68" s="53" t="s">
        <v>271</v>
      </c>
      <c r="C68" s="53">
        <v>97</v>
      </c>
    </row>
    <row r="69" spans="1:3">
      <c r="A69" s="103" t="s">
        <v>235</v>
      </c>
      <c r="B69" s="53" t="s">
        <v>272</v>
      </c>
      <c r="C69" s="53">
        <v>94</v>
      </c>
    </row>
    <row r="70" spans="1:3">
      <c r="A70" s="103" t="s">
        <v>236</v>
      </c>
      <c r="B70" s="53" t="s">
        <v>273</v>
      </c>
      <c r="C70" s="53">
        <v>173</v>
      </c>
    </row>
    <row r="71" spans="1:3">
      <c r="A71" s="103" t="s">
        <v>237</v>
      </c>
      <c r="B71" s="53" t="s">
        <v>274</v>
      </c>
      <c r="C71" s="53">
        <v>173</v>
      </c>
    </row>
    <row r="72" spans="1:3">
      <c r="A72" s="103" t="s">
        <v>238</v>
      </c>
      <c r="B72" s="53" t="s">
        <v>275</v>
      </c>
      <c r="C72" s="53">
        <v>173</v>
      </c>
    </row>
    <row r="73" spans="1:3">
      <c r="A73" s="103" t="s">
        <v>239</v>
      </c>
      <c r="B73" s="53" t="s">
        <v>276</v>
      </c>
      <c r="C73" s="53">
        <v>173</v>
      </c>
    </row>
    <row r="74" spans="1:3">
      <c r="A74" s="103" t="s">
        <v>240</v>
      </c>
      <c r="B74" s="53" t="s">
        <v>277</v>
      </c>
      <c r="C74" s="53">
        <v>173</v>
      </c>
    </row>
    <row r="75" spans="1:3">
      <c r="A75" s="103" t="s">
        <v>241</v>
      </c>
      <c r="B75" s="53" t="s">
        <v>278</v>
      </c>
      <c r="C75" s="53">
        <v>173</v>
      </c>
    </row>
    <row r="76" spans="1:3">
      <c r="A76" s="103" t="s">
        <v>242</v>
      </c>
      <c r="B76" s="53" t="s">
        <v>279</v>
      </c>
      <c r="C76" s="53">
        <v>173</v>
      </c>
    </row>
    <row r="77" spans="1:3">
      <c r="A77" s="103" t="s">
        <v>243</v>
      </c>
      <c r="B77" s="53" t="s">
        <v>280</v>
      </c>
      <c r="C77" s="53">
        <v>173</v>
      </c>
    </row>
    <row r="78" spans="1:3">
      <c r="A78" s="103" t="s">
        <v>244</v>
      </c>
      <c r="B78" s="53" t="s">
        <v>281</v>
      </c>
      <c r="C78" s="53">
        <v>173</v>
      </c>
    </row>
    <row r="79" spans="1:3">
      <c r="A79" s="103" t="s">
        <v>245</v>
      </c>
      <c r="B79" s="53" t="s">
        <v>282</v>
      </c>
      <c r="C79" s="53">
        <v>173</v>
      </c>
    </row>
    <row r="80" spans="1:3">
      <c r="A80" s="103" t="s">
        <v>246</v>
      </c>
      <c r="B80" s="53" t="s">
        <v>283</v>
      </c>
      <c r="C80" s="53">
        <v>173</v>
      </c>
    </row>
    <row r="81" spans="1:3">
      <c r="A81" s="103" t="s">
        <v>247</v>
      </c>
      <c r="B81" s="53" t="s">
        <v>284</v>
      </c>
      <c r="C81" s="53">
        <v>166</v>
      </c>
    </row>
    <row r="82" spans="1:3">
      <c r="A82" s="103" t="s">
        <v>248</v>
      </c>
      <c r="B82" s="53" t="s">
        <v>285</v>
      </c>
      <c r="C82" s="53">
        <v>294</v>
      </c>
    </row>
    <row r="83" spans="1:3">
      <c r="A83" s="103" t="s">
        <v>249</v>
      </c>
      <c r="B83" s="53" t="s">
        <v>286</v>
      </c>
      <c r="C83" s="53">
        <v>294</v>
      </c>
    </row>
    <row r="84" spans="1:3">
      <c r="A84" s="103" t="s">
        <v>250</v>
      </c>
      <c r="B84" s="53" t="s">
        <v>287</v>
      </c>
      <c r="C84" s="53">
        <v>294</v>
      </c>
    </row>
    <row r="85" spans="1:3">
      <c r="A85" s="103" t="s">
        <v>251</v>
      </c>
      <c r="B85" s="53" t="s">
        <v>288</v>
      </c>
      <c r="C85" s="53">
        <v>294</v>
      </c>
    </row>
    <row r="86" spans="1:3">
      <c r="A86" s="103" t="s">
        <v>252</v>
      </c>
      <c r="B86" s="53" t="s">
        <v>289</v>
      </c>
      <c r="C86" s="53">
        <v>294</v>
      </c>
    </row>
    <row r="87" spans="1:3">
      <c r="A87" s="103" t="s">
        <v>253</v>
      </c>
      <c r="B87" s="53" t="s">
        <v>290</v>
      </c>
      <c r="C87" s="53">
        <v>294</v>
      </c>
    </row>
    <row r="88" spans="1:3">
      <c r="A88" s="103" t="s">
        <v>254</v>
      </c>
      <c r="B88" s="53" t="s">
        <v>291</v>
      </c>
      <c r="C88" s="53">
        <v>294</v>
      </c>
    </row>
    <row r="89" spans="1:3">
      <c r="A89" s="103" t="s">
        <v>255</v>
      </c>
      <c r="B89" s="53" t="s">
        <v>292</v>
      </c>
      <c r="C89" s="53">
        <v>294</v>
      </c>
    </row>
    <row r="90" spans="1:3">
      <c r="A90" s="103" t="s">
        <v>256</v>
      </c>
      <c r="B90" s="53" t="s">
        <v>293</v>
      </c>
      <c r="C90" s="53">
        <v>294</v>
      </c>
    </row>
    <row r="91" spans="1:3">
      <c r="A91" s="103" t="s">
        <v>257</v>
      </c>
      <c r="B91" s="53" t="s">
        <v>294</v>
      </c>
      <c r="C91" s="53">
        <v>294</v>
      </c>
    </row>
    <row r="92" spans="1:3">
      <c r="A92" s="103" t="s">
        <v>258</v>
      </c>
      <c r="B92" s="53" t="s">
        <v>295</v>
      </c>
      <c r="C92" s="53">
        <v>294</v>
      </c>
    </row>
    <row r="93" spans="1:3">
      <c r="A93" s="103" t="s">
        <v>259</v>
      </c>
      <c r="B93" s="53" t="s">
        <v>296</v>
      </c>
      <c r="C93" s="53">
        <v>283</v>
      </c>
    </row>
    <row r="94" spans="1:3">
      <c r="A94" s="103" t="s">
        <v>260</v>
      </c>
      <c r="B94" s="53" t="s">
        <v>297</v>
      </c>
      <c r="C94" s="53">
        <v>675</v>
      </c>
    </row>
    <row r="95" spans="1:3">
      <c r="A95" s="113" t="s">
        <v>86</v>
      </c>
      <c r="B95" s="114"/>
      <c r="C95" s="114"/>
    </row>
    <row r="96" spans="1:3">
      <c r="A96" s="103" t="s">
        <v>224</v>
      </c>
      <c r="B96" s="53" t="s">
        <v>261</v>
      </c>
      <c r="C96" s="53">
        <v>97</v>
      </c>
    </row>
    <row r="97" spans="1:3">
      <c r="A97" s="103" t="s">
        <v>225</v>
      </c>
      <c r="B97" s="53" t="s">
        <v>262</v>
      </c>
      <c r="C97" s="53">
        <v>97</v>
      </c>
    </row>
    <row r="98" spans="1:3">
      <c r="A98" s="103" t="s">
        <v>226</v>
      </c>
      <c r="B98" s="53" t="s">
        <v>263</v>
      </c>
      <c r="C98" s="53">
        <v>97</v>
      </c>
    </row>
    <row r="99" spans="1:3">
      <c r="A99" s="103" t="s">
        <v>227</v>
      </c>
      <c r="B99" s="53" t="s">
        <v>264</v>
      </c>
      <c r="C99" s="53">
        <v>97</v>
      </c>
    </row>
    <row r="100" spans="1:3">
      <c r="A100" s="103" t="s">
        <v>228</v>
      </c>
      <c r="B100" s="53" t="s">
        <v>265</v>
      </c>
      <c r="C100" s="53">
        <v>97</v>
      </c>
    </row>
    <row r="101" spans="1:3">
      <c r="A101" s="103" t="s">
        <v>229</v>
      </c>
      <c r="B101" s="53" t="s">
        <v>266</v>
      </c>
      <c r="C101" s="53">
        <v>97</v>
      </c>
    </row>
    <row r="102" spans="1:3">
      <c r="A102" s="103" t="s">
        <v>230</v>
      </c>
      <c r="B102" s="53" t="s">
        <v>267</v>
      </c>
      <c r="C102" s="53">
        <v>97</v>
      </c>
    </row>
    <row r="103" spans="1:3">
      <c r="A103" s="103" t="s">
        <v>231</v>
      </c>
      <c r="B103" s="53" t="s">
        <v>268</v>
      </c>
      <c r="C103" s="53">
        <v>97</v>
      </c>
    </row>
    <row r="104" spans="1:3">
      <c r="A104" s="103" t="s">
        <v>232</v>
      </c>
      <c r="B104" s="53" t="s">
        <v>269</v>
      </c>
      <c r="C104" s="53">
        <v>97</v>
      </c>
    </row>
    <row r="105" spans="1:3">
      <c r="A105" s="103" t="s">
        <v>233</v>
      </c>
      <c r="B105" s="53" t="s">
        <v>270</v>
      </c>
      <c r="C105" s="53">
        <v>97</v>
      </c>
    </row>
    <row r="106" spans="1:3">
      <c r="A106" s="103" t="s">
        <v>234</v>
      </c>
      <c r="B106" s="53" t="s">
        <v>271</v>
      </c>
      <c r="C106" s="53">
        <v>97</v>
      </c>
    </row>
    <row r="107" spans="1:3">
      <c r="A107" s="103" t="s">
        <v>235</v>
      </c>
      <c r="B107" s="53" t="s">
        <v>272</v>
      </c>
      <c r="C107" s="53">
        <v>94</v>
      </c>
    </row>
    <row r="108" spans="1:3">
      <c r="A108" s="103" t="s">
        <v>236</v>
      </c>
      <c r="B108" s="53" t="s">
        <v>273</v>
      </c>
      <c r="C108" s="53">
        <v>173</v>
      </c>
    </row>
    <row r="109" spans="1:3">
      <c r="A109" s="103" t="s">
        <v>237</v>
      </c>
      <c r="B109" s="53" t="s">
        <v>274</v>
      </c>
      <c r="C109" s="53">
        <v>173</v>
      </c>
    </row>
    <row r="110" spans="1:3">
      <c r="A110" s="103" t="s">
        <v>238</v>
      </c>
      <c r="B110" s="53" t="s">
        <v>275</v>
      </c>
      <c r="C110" s="53">
        <v>173</v>
      </c>
    </row>
    <row r="111" spans="1:3">
      <c r="A111" s="103" t="s">
        <v>239</v>
      </c>
      <c r="B111" s="53" t="s">
        <v>276</v>
      </c>
      <c r="C111" s="53">
        <v>173</v>
      </c>
    </row>
    <row r="112" spans="1:3">
      <c r="A112" s="103" t="s">
        <v>240</v>
      </c>
      <c r="B112" s="53" t="s">
        <v>277</v>
      </c>
      <c r="C112" s="53">
        <v>173</v>
      </c>
    </row>
    <row r="113" spans="1:3">
      <c r="A113" s="103" t="s">
        <v>241</v>
      </c>
      <c r="B113" s="53" t="s">
        <v>278</v>
      </c>
      <c r="C113" s="53">
        <v>173</v>
      </c>
    </row>
    <row r="114" spans="1:3">
      <c r="A114" s="103" t="s">
        <v>242</v>
      </c>
      <c r="B114" s="53" t="s">
        <v>279</v>
      </c>
      <c r="C114" s="53">
        <v>173</v>
      </c>
    </row>
    <row r="115" spans="1:3">
      <c r="A115" s="103" t="s">
        <v>243</v>
      </c>
      <c r="B115" s="53" t="s">
        <v>280</v>
      </c>
      <c r="C115" s="53">
        <v>173</v>
      </c>
    </row>
    <row r="116" spans="1:3">
      <c r="A116" s="103" t="s">
        <v>244</v>
      </c>
      <c r="B116" s="53" t="s">
        <v>281</v>
      </c>
      <c r="C116" s="53">
        <v>173</v>
      </c>
    </row>
    <row r="117" spans="1:3">
      <c r="A117" s="103" t="s">
        <v>245</v>
      </c>
      <c r="B117" s="53" t="s">
        <v>282</v>
      </c>
      <c r="C117" s="53">
        <v>173</v>
      </c>
    </row>
    <row r="118" spans="1:3">
      <c r="A118" s="103" t="s">
        <v>246</v>
      </c>
      <c r="B118" s="53" t="s">
        <v>283</v>
      </c>
      <c r="C118" s="53">
        <v>173</v>
      </c>
    </row>
    <row r="119" spans="1:3">
      <c r="A119" s="103" t="s">
        <v>247</v>
      </c>
      <c r="B119" s="53" t="s">
        <v>284</v>
      </c>
      <c r="C119" s="53">
        <v>166</v>
      </c>
    </row>
    <row r="120" spans="1:3">
      <c r="A120" s="103" t="s">
        <v>248</v>
      </c>
      <c r="B120" s="53" t="s">
        <v>285</v>
      </c>
      <c r="C120" s="53">
        <v>294</v>
      </c>
    </row>
    <row r="121" spans="1:3">
      <c r="A121" s="103" t="s">
        <v>249</v>
      </c>
      <c r="B121" s="53" t="s">
        <v>286</v>
      </c>
      <c r="C121" s="53">
        <v>294</v>
      </c>
    </row>
    <row r="122" spans="1:3">
      <c r="A122" s="103" t="s">
        <v>250</v>
      </c>
      <c r="B122" s="53" t="s">
        <v>287</v>
      </c>
      <c r="C122" s="53">
        <v>294</v>
      </c>
    </row>
    <row r="123" spans="1:3">
      <c r="A123" s="103" t="s">
        <v>251</v>
      </c>
      <c r="B123" s="53" t="s">
        <v>288</v>
      </c>
      <c r="C123" s="53">
        <v>294</v>
      </c>
    </row>
    <row r="124" spans="1:3">
      <c r="A124" s="103" t="s">
        <v>252</v>
      </c>
      <c r="B124" s="53" t="s">
        <v>289</v>
      </c>
      <c r="C124" s="53">
        <v>294</v>
      </c>
    </row>
    <row r="125" spans="1:3">
      <c r="A125" s="103" t="s">
        <v>253</v>
      </c>
      <c r="B125" s="53" t="s">
        <v>290</v>
      </c>
      <c r="C125" s="53">
        <v>294</v>
      </c>
    </row>
    <row r="126" spans="1:3">
      <c r="A126" s="103" t="s">
        <v>254</v>
      </c>
      <c r="B126" s="53" t="s">
        <v>291</v>
      </c>
      <c r="C126" s="53">
        <v>294</v>
      </c>
    </row>
    <row r="127" spans="1:3">
      <c r="A127" s="103" t="s">
        <v>255</v>
      </c>
      <c r="B127" s="53" t="s">
        <v>292</v>
      </c>
      <c r="C127" s="53">
        <v>294</v>
      </c>
    </row>
    <row r="128" spans="1:3">
      <c r="A128" s="103" t="s">
        <v>256</v>
      </c>
      <c r="B128" s="53" t="s">
        <v>293</v>
      </c>
      <c r="C128" s="53">
        <v>294</v>
      </c>
    </row>
    <row r="129" spans="1:3">
      <c r="A129" s="103" t="s">
        <v>257</v>
      </c>
      <c r="B129" s="53" t="s">
        <v>294</v>
      </c>
      <c r="C129" s="53">
        <v>294</v>
      </c>
    </row>
    <row r="130" spans="1:3">
      <c r="A130" s="103" t="s">
        <v>258</v>
      </c>
      <c r="B130" s="53" t="s">
        <v>295</v>
      </c>
      <c r="C130" s="53">
        <v>294</v>
      </c>
    </row>
    <row r="131" spans="1:3">
      <c r="A131" s="103" t="s">
        <v>259</v>
      </c>
      <c r="B131" s="53" t="s">
        <v>296</v>
      </c>
      <c r="C131" s="53">
        <v>283</v>
      </c>
    </row>
    <row r="132" spans="1:3">
      <c r="A132" s="103" t="s">
        <v>260</v>
      </c>
      <c r="B132" s="53" t="s">
        <v>297</v>
      </c>
      <c r="C132" s="53">
        <v>675</v>
      </c>
    </row>
    <row r="133" spans="1:3">
      <c r="A133" s="113" t="s">
        <v>87</v>
      </c>
      <c r="B133" s="114"/>
      <c r="C133" s="114"/>
    </row>
    <row r="134" spans="1:3">
      <c r="A134" s="103" t="s">
        <v>224</v>
      </c>
      <c r="B134" s="53" t="s">
        <v>261</v>
      </c>
      <c r="C134" s="53">
        <v>97</v>
      </c>
    </row>
    <row r="135" spans="1:3">
      <c r="A135" s="103" t="s">
        <v>225</v>
      </c>
      <c r="B135" s="53" t="s">
        <v>262</v>
      </c>
      <c r="C135" s="53">
        <v>97</v>
      </c>
    </row>
    <row r="136" spans="1:3">
      <c r="A136" s="103" t="s">
        <v>226</v>
      </c>
      <c r="B136" s="53" t="s">
        <v>263</v>
      </c>
      <c r="C136" s="53">
        <v>97</v>
      </c>
    </row>
    <row r="137" spans="1:3">
      <c r="A137" s="103" t="s">
        <v>227</v>
      </c>
      <c r="B137" s="53" t="s">
        <v>264</v>
      </c>
      <c r="C137" s="53">
        <v>97</v>
      </c>
    </row>
    <row r="138" spans="1:3">
      <c r="A138" s="103" t="s">
        <v>228</v>
      </c>
      <c r="B138" s="53" t="s">
        <v>265</v>
      </c>
      <c r="C138" s="53">
        <v>97</v>
      </c>
    </row>
    <row r="139" spans="1:3">
      <c r="A139" s="103" t="s">
        <v>229</v>
      </c>
      <c r="B139" s="53" t="s">
        <v>266</v>
      </c>
      <c r="C139" s="53">
        <v>97</v>
      </c>
    </row>
    <row r="140" spans="1:3">
      <c r="A140" s="103" t="s">
        <v>230</v>
      </c>
      <c r="B140" s="53" t="s">
        <v>267</v>
      </c>
      <c r="C140" s="53">
        <v>97</v>
      </c>
    </row>
    <row r="141" spans="1:3">
      <c r="A141" s="103" t="s">
        <v>233</v>
      </c>
      <c r="B141" s="53" t="s">
        <v>270</v>
      </c>
      <c r="C141" s="53">
        <v>97</v>
      </c>
    </row>
    <row r="142" spans="1:3">
      <c r="A142" s="103" t="s">
        <v>236</v>
      </c>
      <c r="B142" s="53" t="s">
        <v>273</v>
      </c>
      <c r="C142" s="53">
        <v>173</v>
      </c>
    </row>
    <row r="143" spans="1:3">
      <c r="A143" s="103" t="s">
        <v>237</v>
      </c>
      <c r="B143" s="53" t="s">
        <v>274</v>
      </c>
      <c r="C143" s="53">
        <v>173</v>
      </c>
    </row>
    <row r="144" spans="1:3">
      <c r="A144" s="103" t="s">
        <v>238</v>
      </c>
      <c r="B144" s="53" t="s">
        <v>275</v>
      </c>
      <c r="C144" s="53">
        <v>173</v>
      </c>
    </row>
    <row r="145" spans="1:3">
      <c r="A145" s="103" t="s">
        <v>239</v>
      </c>
      <c r="B145" s="53" t="s">
        <v>276</v>
      </c>
      <c r="C145" s="53">
        <v>173</v>
      </c>
    </row>
    <row r="146" spans="1:3">
      <c r="A146" s="103" t="s">
        <v>240</v>
      </c>
      <c r="B146" s="53" t="s">
        <v>277</v>
      </c>
      <c r="C146" s="53">
        <v>173</v>
      </c>
    </row>
    <row r="147" spans="1:3">
      <c r="A147" s="103" t="s">
        <v>241</v>
      </c>
      <c r="B147" s="53" t="s">
        <v>278</v>
      </c>
      <c r="C147" s="53">
        <v>173</v>
      </c>
    </row>
    <row r="148" spans="1:3">
      <c r="A148" s="103" t="s">
        <v>242</v>
      </c>
      <c r="B148" s="53" t="s">
        <v>279</v>
      </c>
      <c r="C148" s="53">
        <v>173</v>
      </c>
    </row>
    <row r="149" spans="1:3">
      <c r="A149" s="103" t="s">
        <v>245</v>
      </c>
      <c r="B149" s="53" t="s">
        <v>282</v>
      </c>
      <c r="C149" s="53">
        <v>173</v>
      </c>
    </row>
    <row r="150" spans="1:3">
      <c r="A150" s="103" t="s">
        <v>248</v>
      </c>
      <c r="B150" s="53" t="s">
        <v>285</v>
      </c>
      <c r="C150" s="53">
        <v>294</v>
      </c>
    </row>
    <row r="151" spans="1:3">
      <c r="A151" s="103" t="s">
        <v>249</v>
      </c>
      <c r="B151" s="53" t="s">
        <v>286</v>
      </c>
      <c r="C151" s="53">
        <v>294</v>
      </c>
    </row>
    <row r="152" spans="1:3">
      <c r="A152" s="103" t="s">
        <v>250</v>
      </c>
      <c r="B152" s="53" t="s">
        <v>287</v>
      </c>
      <c r="C152" s="53">
        <v>294</v>
      </c>
    </row>
    <row r="153" spans="1:3">
      <c r="A153" s="103" t="s">
        <v>251</v>
      </c>
      <c r="B153" s="53" t="s">
        <v>288</v>
      </c>
      <c r="C153" s="53">
        <v>294</v>
      </c>
    </row>
    <row r="154" spans="1:3">
      <c r="A154" s="103" t="s">
        <v>252</v>
      </c>
      <c r="B154" s="53" t="s">
        <v>289</v>
      </c>
      <c r="C154" s="53">
        <v>294</v>
      </c>
    </row>
    <row r="155" spans="1:3">
      <c r="A155" s="103" t="s">
        <v>253</v>
      </c>
      <c r="B155" s="53" t="s">
        <v>290</v>
      </c>
      <c r="C155" s="53">
        <v>294</v>
      </c>
    </row>
    <row r="156" spans="1:3">
      <c r="A156" s="103" t="s">
        <v>254</v>
      </c>
      <c r="B156" s="53" t="s">
        <v>291</v>
      </c>
      <c r="C156" s="53">
        <v>294</v>
      </c>
    </row>
    <row r="157" spans="1:3">
      <c r="A157" s="103" t="s">
        <v>257</v>
      </c>
      <c r="B157" s="53" t="s">
        <v>294</v>
      </c>
      <c r="C157" s="53">
        <v>294</v>
      </c>
    </row>
    <row r="158" spans="1:3">
      <c r="A158" s="103" t="s">
        <v>260</v>
      </c>
      <c r="B158" s="53" t="s">
        <v>297</v>
      </c>
      <c r="C158" s="53">
        <v>675</v>
      </c>
    </row>
    <row r="159" spans="1:3">
      <c r="A159" s="113" t="s">
        <v>88</v>
      </c>
      <c r="B159" s="114"/>
      <c r="C159" s="114"/>
    </row>
    <row r="160" spans="1:3">
      <c r="A160" s="103" t="s">
        <v>224</v>
      </c>
      <c r="B160" s="53" t="s">
        <v>261</v>
      </c>
      <c r="C160" s="53">
        <v>97</v>
      </c>
    </row>
    <row r="161" spans="1:3">
      <c r="A161" s="103" t="s">
        <v>225</v>
      </c>
      <c r="B161" s="53" t="s">
        <v>262</v>
      </c>
      <c r="C161" s="53">
        <v>97</v>
      </c>
    </row>
    <row r="162" spans="1:3">
      <c r="A162" s="103" t="s">
        <v>226</v>
      </c>
      <c r="B162" s="53" t="s">
        <v>263</v>
      </c>
      <c r="C162" s="53">
        <v>97</v>
      </c>
    </row>
    <row r="163" spans="1:3">
      <c r="A163" s="103" t="s">
        <v>227</v>
      </c>
      <c r="B163" s="53" t="s">
        <v>264</v>
      </c>
      <c r="C163" s="53">
        <v>97</v>
      </c>
    </row>
    <row r="164" spans="1:3">
      <c r="A164" s="103" t="s">
        <v>228</v>
      </c>
      <c r="B164" s="53" t="s">
        <v>265</v>
      </c>
      <c r="C164" s="53">
        <v>97</v>
      </c>
    </row>
    <row r="165" spans="1:3">
      <c r="A165" s="103" t="s">
        <v>229</v>
      </c>
      <c r="B165" s="53" t="s">
        <v>266</v>
      </c>
      <c r="C165" s="53">
        <v>97</v>
      </c>
    </row>
    <row r="166" spans="1:3">
      <c r="A166" s="103" t="s">
        <v>230</v>
      </c>
      <c r="B166" s="53" t="s">
        <v>267</v>
      </c>
      <c r="C166" s="53">
        <v>97</v>
      </c>
    </row>
    <row r="167" spans="1:3">
      <c r="A167" s="103" t="s">
        <v>231</v>
      </c>
      <c r="B167" s="53" t="s">
        <v>268</v>
      </c>
      <c r="C167" s="53">
        <v>97</v>
      </c>
    </row>
    <row r="168" spans="1:3">
      <c r="A168" s="103" t="s">
        <v>232</v>
      </c>
      <c r="B168" s="53" t="s">
        <v>269</v>
      </c>
      <c r="C168" s="53">
        <v>97</v>
      </c>
    </row>
    <row r="169" spans="1:3">
      <c r="A169" s="103" t="s">
        <v>233</v>
      </c>
      <c r="B169" s="53" t="s">
        <v>270</v>
      </c>
      <c r="C169" s="53">
        <v>97</v>
      </c>
    </row>
    <row r="170" spans="1:3">
      <c r="A170" s="103" t="s">
        <v>234</v>
      </c>
      <c r="B170" s="53" t="s">
        <v>271</v>
      </c>
      <c r="C170" s="53">
        <v>97</v>
      </c>
    </row>
    <row r="171" spans="1:3">
      <c r="A171" s="103" t="s">
        <v>235</v>
      </c>
      <c r="B171" s="53" t="s">
        <v>272</v>
      </c>
      <c r="C171" s="53">
        <v>94</v>
      </c>
    </row>
    <row r="172" spans="1:3">
      <c r="A172" s="103" t="s">
        <v>236</v>
      </c>
      <c r="B172" s="53" t="s">
        <v>273</v>
      </c>
      <c r="C172" s="53">
        <v>173</v>
      </c>
    </row>
    <row r="173" spans="1:3">
      <c r="A173" s="103" t="s">
        <v>237</v>
      </c>
      <c r="B173" s="53" t="s">
        <v>274</v>
      </c>
      <c r="C173" s="53">
        <v>173</v>
      </c>
    </row>
    <row r="174" spans="1:3">
      <c r="A174" s="103" t="s">
        <v>238</v>
      </c>
      <c r="B174" s="53" t="s">
        <v>275</v>
      </c>
      <c r="C174" s="53">
        <v>173</v>
      </c>
    </row>
    <row r="175" spans="1:3">
      <c r="A175" s="103" t="s">
        <v>239</v>
      </c>
      <c r="B175" s="53" t="s">
        <v>276</v>
      </c>
      <c r="C175" s="53">
        <v>173</v>
      </c>
    </row>
    <row r="176" spans="1:3">
      <c r="A176" s="103" t="s">
        <v>240</v>
      </c>
      <c r="B176" s="53" t="s">
        <v>277</v>
      </c>
      <c r="C176" s="53">
        <v>173</v>
      </c>
    </row>
    <row r="177" spans="1:3">
      <c r="A177" s="103" t="s">
        <v>241</v>
      </c>
      <c r="B177" s="53" t="s">
        <v>278</v>
      </c>
      <c r="C177" s="53">
        <v>173</v>
      </c>
    </row>
    <row r="178" spans="1:3">
      <c r="A178" s="103" t="s">
        <v>242</v>
      </c>
      <c r="B178" s="53" t="s">
        <v>279</v>
      </c>
      <c r="C178" s="53">
        <v>173</v>
      </c>
    </row>
    <row r="179" spans="1:3">
      <c r="A179" s="103" t="s">
        <v>243</v>
      </c>
      <c r="B179" s="53" t="s">
        <v>280</v>
      </c>
      <c r="C179" s="53">
        <v>173</v>
      </c>
    </row>
    <row r="180" spans="1:3">
      <c r="A180" s="103" t="s">
        <v>244</v>
      </c>
      <c r="B180" s="53" t="s">
        <v>281</v>
      </c>
      <c r="C180" s="53">
        <v>173</v>
      </c>
    </row>
    <row r="181" spans="1:3">
      <c r="A181" s="103" t="s">
        <v>245</v>
      </c>
      <c r="B181" s="53" t="s">
        <v>282</v>
      </c>
      <c r="C181" s="53">
        <v>173</v>
      </c>
    </row>
    <row r="182" spans="1:3">
      <c r="A182" s="103" t="s">
        <v>246</v>
      </c>
      <c r="B182" s="53" t="s">
        <v>283</v>
      </c>
      <c r="C182" s="53">
        <v>173</v>
      </c>
    </row>
    <row r="183" spans="1:3">
      <c r="A183" s="103" t="s">
        <v>247</v>
      </c>
      <c r="B183" s="53" t="s">
        <v>284</v>
      </c>
      <c r="C183" s="53">
        <v>166</v>
      </c>
    </row>
    <row r="184" spans="1:3">
      <c r="A184" s="103" t="s">
        <v>248</v>
      </c>
      <c r="B184" s="53" t="s">
        <v>285</v>
      </c>
      <c r="C184" s="53">
        <v>294</v>
      </c>
    </row>
    <row r="185" spans="1:3">
      <c r="A185" s="103" t="s">
        <v>249</v>
      </c>
      <c r="B185" s="53" t="s">
        <v>286</v>
      </c>
      <c r="C185" s="53">
        <v>294</v>
      </c>
    </row>
    <row r="186" spans="1:3">
      <c r="A186" s="103" t="s">
        <v>250</v>
      </c>
      <c r="B186" s="53" t="s">
        <v>287</v>
      </c>
      <c r="C186" s="53">
        <v>294</v>
      </c>
    </row>
    <row r="187" spans="1:3">
      <c r="A187" s="103" t="s">
        <v>251</v>
      </c>
      <c r="B187" s="53" t="s">
        <v>288</v>
      </c>
      <c r="C187" s="53">
        <v>294</v>
      </c>
    </row>
    <row r="188" spans="1:3">
      <c r="A188" s="103" t="s">
        <v>252</v>
      </c>
      <c r="B188" s="53" t="s">
        <v>289</v>
      </c>
      <c r="C188" s="53">
        <v>294</v>
      </c>
    </row>
    <row r="189" spans="1:3">
      <c r="A189" s="103" t="s">
        <v>253</v>
      </c>
      <c r="B189" s="53" t="s">
        <v>290</v>
      </c>
      <c r="C189" s="53">
        <v>294</v>
      </c>
    </row>
    <row r="190" spans="1:3">
      <c r="A190" s="103" t="s">
        <v>254</v>
      </c>
      <c r="B190" s="53" t="s">
        <v>291</v>
      </c>
      <c r="C190" s="53">
        <v>294</v>
      </c>
    </row>
    <row r="191" spans="1:3">
      <c r="A191" s="103" t="s">
        <v>255</v>
      </c>
      <c r="B191" s="53" t="s">
        <v>292</v>
      </c>
      <c r="C191" s="53">
        <v>294</v>
      </c>
    </row>
    <row r="192" spans="1:3">
      <c r="A192" s="103" t="s">
        <v>256</v>
      </c>
      <c r="B192" s="53" t="s">
        <v>293</v>
      </c>
      <c r="C192" s="53">
        <v>294</v>
      </c>
    </row>
    <row r="193" spans="1:3">
      <c r="A193" s="103" t="s">
        <v>257</v>
      </c>
      <c r="B193" s="53" t="s">
        <v>294</v>
      </c>
      <c r="C193" s="53">
        <v>294</v>
      </c>
    </row>
    <row r="194" spans="1:3">
      <c r="A194" s="103" t="s">
        <v>258</v>
      </c>
      <c r="B194" s="53" t="s">
        <v>295</v>
      </c>
      <c r="C194" s="53">
        <v>294</v>
      </c>
    </row>
    <row r="195" spans="1:3">
      <c r="A195" s="103" t="s">
        <v>259</v>
      </c>
      <c r="B195" s="53" t="s">
        <v>296</v>
      </c>
      <c r="C195" s="53">
        <v>283</v>
      </c>
    </row>
    <row r="196" spans="1:3">
      <c r="A196" s="103" t="s">
        <v>260</v>
      </c>
      <c r="B196" s="53" t="s">
        <v>297</v>
      </c>
      <c r="C196" s="53">
        <v>675</v>
      </c>
    </row>
    <row r="197" spans="1:3">
      <c r="A197" s="113" t="s">
        <v>89</v>
      </c>
      <c r="B197" s="114"/>
      <c r="C197" s="114"/>
    </row>
    <row r="198" spans="1:3">
      <c r="A198" s="103" t="s">
        <v>224</v>
      </c>
      <c r="B198" s="53" t="s">
        <v>261</v>
      </c>
      <c r="C198" s="53">
        <v>97</v>
      </c>
    </row>
    <row r="199" spans="1:3">
      <c r="A199" s="103" t="s">
        <v>225</v>
      </c>
      <c r="B199" s="53" t="s">
        <v>262</v>
      </c>
      <c r="C199" s="53">
        <v>97</v>
      </c>
    </row>
    <row r="200" spans="1:3">
      <c r="A200" s="103" t="s">
        <v>226</v>
      </c>
      <c r="B200" s="53" t="s">
        <v>263</v>
      </c>
      <c r="C200" s="53">
        <v>97</v>
      </c>
    </row>
    <row r="201" spans="1:3">
      <c r="A201" s="103" t="s">
        <v>227</v>
      </c>
      <c r="B201" s="53" t="s">
        <v>264</v>
      </c>
      <c r="C201" s="53">
        <v>97</v>
      </c>
    </row>
    <row r="202" spans="1:3">
      <c r="A202" s="103" t="s">
        <v>228</v>
      </c>
      <c r="B202" s="53" t="s">
        <v>265</v>
      </c>
      <c r="C202" s="53">
        <v>97</v>
      </c>
    </row>
    <row r="203" spans="1:3">
      <c r="A203" s="103" t="s">
        <v>229</v>
      </c>
      <c r="B203" s="53" t="s">
        <v>266</v>
      </c>
      <c r="C203" s="53">
        <v>97</v>
      </c>
    </row>
    <row r="204" spans="1:3">
      <c r="A204" s="103" t="s">
        <v>230</v>
      </c>
      <c r="B204" s="53" t="s">
        <v>267</v>
      </c>
      <c r="C204" s="53">
        <v>97</v>
      </c>
    </row>
    <row r="205" spans="1:3">
      <c r="A205" s="103" t="s">
        <v>233</v>
      </c>
      <c r="B205" s="53" t="s">
        <v>270</v>
      </c>
      <c r="C205" s="53">
        <v>97</v>
      </c>
    </row>
    <row r="206" spans="1:3">
      <c r="A206" s="103" t="s">
        <v>236</v>
      </c>
      <c r="B206" s="53" t="s">
        <v>273</v>
      </c>
      <c r="C206" s="53">
        <v>173</v>
      </c>
    </row>
    <row r="207" spans="1:3">
      <c r="A207" s="103" t="s">
        <v>237</v>
      </c>
      <c r="B207" s="53" t="s">
        <v>274</v>
      </c>
      <c r="C207" s="53">
        <v>173</v>
      </c>
    </row>
    <row r="208" spans="1:3">
      <c r="A208" s="103" t="s">
        <v>238</v>
      </c>
      <c r="B208" s="53" t="s">
        <v>275</v>
      </c>
      <c r="C208" s="53">
        <v>173</v>
      </c>
    </row>
    <row r="209" spans="1:3">
      <c r="A209" s="103" t="s">
        <v>239</v>
      </c>
      <c r="B209" s="53" t="s">
        <v>276</v>
      </c>
      <c r="C209" s="53">
        <v>173</v>
      </c>
    </row>
    <row r="210" spans="1:3">
      <c r="A210" s="103" t="s">
        <v>240</v>
      </c>
      <c r="B210" s="53" t="s">
        <v>277</v>
      </c>
      <c r="C210" s="53">
        <v>173</v>
      </c>
    </row>
    <row r="211" spans="1:3">
      <c r="A211" s="103" t="s">
        <v>241</v>
      </c>
      <c r="B211" s="53" t="s">
        <v>278</v>
      </c>
      <c r="C211" s="53">
        <v>173</v>
      </c>
    </row>
    <row r="212" spans="1:3">
      <c r="A212" s="103" t="s">
        <v>242</v>
      </c>
      <c r="B212" s="53" t="s">
        <v>279</v>
      </c>
      <c r="C212" s="53">
        <v>173</v>
      </c>
    </row>
    <row r="213" spans="1:3">
      <c r="A213" s="103" t="s">
        <v>245</v>
      </c>
      <c r="B213" s="53" t="s">
        <v>282</v>
      </c>
      <c r="C213" s="53">
        <v>173</v>
      </c>
    </row>
    <row r="214" spans="1:3">
      <c r="A214" s="103" t="s">
        <v>248</v>
      </c>
      <c r="B214" s="53" t="s">
        <v>285</v>
      </c>
      <c r="C214" s="53">
        <v>294</v>
      </c>
    </row>
    <row r="215" spans="1:3">
      <c r="A215" s="103" t="s">
        <v>249</v>
      </c>
      <c r="B215" s="53" t="s">
        <v>286</v>
      </c>
      <c r="C215" s="53">
        <v>294</v>
      </c>
    </row>
    <row r="216" spans="1:3">
      <c r="A216" s="103" t="s">
        <v>250</v>
      </c>
      <c r="B216" s="53" t="s">
        <v>287</v>
      </c>
      <c r="C216" s="53">
        <v>294</v>
      </c>
    </row>
    <row r="217" spans="1:3">
      <c r="A217" s="103" t="s">
        <v>251</v>
      </c>
      <c r="B217" s="53" t="s">
        <v>288</v>
      </c>
      <c r="C217" s="53">
        <v>294</v>
      </c>
    </row>
    <row r="218" spans="1:3">
      <c r="A218" s="103" t="s">
        <v>252</v>
      </c>
      <c r="B218" s="53" t="s">
        <v>289</v>
      </c>
      <c r="C218" s="53">
        <v>294</v>
      </c>
    </row>
    <row r="219" spans="1:3">
      <c r="A219" s="103" t="s">
        <v>253</v>
      </c>
      <c r="B219" s="53" t="s">
        <v>290</v>
      </c>
      <c r="C219" s="53">
        <v>294</v>
      </c>
    </row>
    <row r="220" spans="1:3">
      <c r="A220" s="103" t="s">
        <v>254</v>
      </c>
      <c r="B220" s="53" t="s">
        <v>291</v>
      </c>
      <c r="C220" s="53">
        <v>294</v>
      </c>
    </row>
    <row r="221" spans="1:3">
      <c r="A221" s="103" t="s">
        <v>257</v>
      </c>
      <c r="B221" s="53" t="s">
        <v>294</v>
      </c>
      <c r="C221" s="53">
        <v>294</v>
      </c>
    </row>
    <row r="222" spans="1:3">
      <c r="A222" s="103" t="s">
        <v>260</v>
      </c>
      <c r="B222" s="53" t="s">
        <v>297</v>
      </c>
      <c r="C222" s="53">
        <v>675</v>
      </c>
    </row>
    <row r="223" spans="1:3">
      <c r="A223" s="113" t="s">
        <v>561</v>
      </c>
      <c r="B223" s="114"/>
      <c r="C223" s="114"/>
    </row>
    <row r="224" spans="1:3">
      <c r="A224" s="103" t="s">
        <v>348</v>
      </c>
      <c r="B224" s="53" t="s">
        <v>562</v>
      </c>
      <c r="C224" s="53">
        <v>81</v>
      </c>
    </row>
    <row r="225" spans="1:3">
      <c r="A225" s="103" t="s">
        <v>349</v>
      </c>
      <c r="B225" s="53" t="s">
        <v>563</v>
      </c>
      <c r="C225" s="53">
        <v>110.25</v>
      </c>
    </row>
    <row r="226" spans="1:3">
      <c r="A226" s="103" t="s">
        <v>350</v>
      </c>
      <c r="B226" s="53" t="s">
        <v>564</v>
      </c>
      <c r="C226" s="53">
        <v>134.25</v>
      </c>
    </row>
    <row r="227" spans="1:3">
      <c r="A227" s="103" t="s">
        <v>351</v>
      </c>
      <c r="B227" s="53" t="s">
        <v>565</v>
      </c>
      <c r="C227" s="53">
        <v>71</v>
      </c>
    </row>
    <row r="228" spans="1:3">
      <c r="A228" s="103" t="s">
        <v>352</v>
      </c>
      <c r="B228" s="53" t="s">
        <v>566</v>
      </c>
      <c r="C228" s="53">
        <v>96.5</v>
      </c>
    </row>
    <row r="229" spans="1:3">
      <c r="A229" s="103" t="s">
        <v>353</v>
      </c>
      <c r="B229" s="53" t="s">
        <v>567</v>
      </c>
      <c r="C229" s="53">
        <v>132.5</v>
      </c>
    </row>
    <row r="230" spans="1:3">
      <c r="A230" s="103" t="s">
        <v>354</v>
      </c>
      <c r="B230" s="53" t="s">
        <v>568</v>
      </c>
      <c r="C230" s="53">
        <v>161.25</v>
      </c>
    </row>
    <row r="231" spans="1:3">
      <c r="A231" s="103" t="s">
        <v>355</v>
      </c>
      <c r="B231" s="53" t="s">
        <v>569</v>
      </c>
      <c r="C231" s="53">
        <v>221.5</v>
      </c>
    </row>
    <row r="232" spans="1:3">
      <c r="A232" s="103" t="s">
        <v>356</v>
      </c>
      <c r="B232" s="53" t="s">
        <v>570</v>
      </c>
      <c r="C232" s="53">
        <v>71</v>
      </c>
    </row>
    <row r="233" spans="1:3">
      <c r="A233" s="103" t="s">
        <v>357</v>
      </c>
      <c r="B233" s="53" t="s">
        <v>571</v>
      </c>
      <c r="C233" s="53">
        <v>96.5</v>
      </c>
    </row>
    <row r="234" spans="1:3">
      <c r="A234" s="103" t="s">
        <v>358</v>
      </c>
      <c r="B234" s="53" t="s">
        <v>572</v>
      </c>
      <c r="C234" s="53">
        <v>132.5</v>
      </c>
    </row>
    <row r="235" spans="1:3">
      <c r="A235" s="103" t="s">
        <v>359</v>
      </c>
      <c r="B235" s="53" t="s">
        <v>573</v>
      </c>
      <c r="C235" s="53">
        <v>161.25</v>
      </c>
    </row>
    <row r="236" spans="1:3">
      <c r="A236" s="103" t="s">
        <v>360</v>
      </c>
      <c r="B236" s="53" t="s">
        <v>574</v>
      </c>
      <c r="C236" s="53">
        <v>221.5</v>
      </c>
    </row>
    <row r="237" spans="1:3">
      <c r="A237" s="103" t="s">
        <v>361</v>
      </c>
      <c r="B237" s="53" t="s">
        <v>575</v>
      </c>
      <c r="C237" s="53">
        <v>123.05</v>
      </c>
    </row>
    <row r="238" spans="1:3">
      <c r="A238" s="103" t="s">
        <v>362</v>
      </c>
      <c r="B238" s="53" t="s">
        <v>576</v>
      </c>
      <c r="C238" s="53">
        <v>170.15</v>
      </c>
    </row>
    <row r="239" spans="1:3">
      <c r="A239" s="103" t="s">
        <v>363</v>
      </c>
      <c r="B239" s="53" t="s">
        <v>577</v>
      </c>
      <c r="C239" s="53">
        <v>245.05</v>
      </c>
    </row>
    <row r="240" spans="1:3">
      <c r="A240" s="103" t="s">
        <v>364</v>
      </c>
      <c r="B240" s="53" t="s">
        <v>578</v>
      </c>
      <c r="C240" s="53">
        <v>298.55</v>
      </c>
    </row>
    <row r="241" spans="1:3">
      <c r="A241" s="103" t="s">
        <v>365</v>
      </c>
      <c r="B241" s="53" t="s">
        <v>579</v>
      </c>
      <c r="C241" s="53">
        <v>123.05</v>
      </c>
    </row>
    <row r="242" spans="1:3">
      <c r="A242" s="103" t="s">
        <v>366</v>
      </c>
      <c r="B242" s="53" t="s">
        <v>580</v>
      </c>
      <c r="C242" s="53">
        <v>170.15</v>
      </c>
    </row>
    <row r="243" spans="1:3">
      <c r="A243" s="103" t="s">
        <v>367</v>
      </c>
      <c r="B243" s="53" t="s">
        <v>581</v>
      </c>
      <c r="C243" s="53">
        <v>245.05</v>
      </c>
    </row>
    <row r="244" spans="1:3">
      <c r="A244" s="103" t="s">
        <v>368</v>
      </c>
      <c r="B244" s="53" t="s">
        <v>582</v>
      </c>
      <c r="C244" s="53">
        <v>298.55</v>
      </c>
    </row>
    <row r="245" spans="1:3">
      <c r="A245" s="103" t="s">
        <v>369</v>
      </c>
      <c r="B245" s="53" t="s">
        <v>583</v>
      </c>
      <c r="C245" s="53">
        <v>156</v>
      </c>
    </row>
    <row r="246" spans="1:3">
      <c r="A246" s="103" t="s">
        <v>370</v>
      </c>
      <c r="B246" s="53" t="s">
        <v>584</v>
      </c>
      <c r="C246" s="53">
        <v>228</v>
      </c>
    </row>
    <row r="247" spans="1:3">
      <c r="A247" s="103" t="s">
        <v>371</v>
      </c>
      <c r="B247" s="53" t="s">
        <v>585</v>
      </c>
      <c r="C247" s="53">
        <v>342</v>
      </c>
    </row>
    <row r="248" spans="1:3">
      <c r="A248" s="103" t="s">
        <v>372</v>
      </c>
      <c r="B248" s="53" t="s">
        <v>586</v>
      </c>
      <c r="C248" s="53">
        <v>418</v>
      </c>
    </row>
    <row r="249" spans="1:3">
      <c r="A249" s="103" t="s">
        <v>373</v>
      </c>
      <c r="B249" s="53" t="s">
        <v>587</v>
      </c>
      <c r="C249" s="53">
        <v>569</v>
      </c>
    </row>
    <row r="250" spans="1:3">
      <c r="A250" s="103" t="s">
        <v>374</v>
      </c>
      <c r="B250" s="53" t="s">
        <v>588</v>
      </c>
      <c r="C250" s="53">
        <v>155</v>
      </c>
    </row>
    <row r="251" spans="1:3">
      <c r="A251" s="103" t="s">
        <v>375</v>
      </c>
      <c r="B251" s="53" t="s">
        <v>589</v>
      </c>
      <c r="C251" s="53">
        <v>219</v>
      </c>
    </row>
    <row r="252" spans="1:3">
      <c r="A252" s="103" t="s">
        <v>376</v>
      </c>
      <c r="B252" s="53" t="s">
        <v>590</v>
      </c>
      <c r="C252" s="53">
        <v>328</v>
      </c>
    </row>
    <row r="253" spans="1:3">
      <c r="A253" s="103" t="s">
        <v>377</v>
      </c>
      <c r="B253" s="53" t="s">
        <v>591</v>
      </c>
      <c r="C253" s="53">
        <v>383</v>
      </c>
    </row>
    <row r="254" spans="1:3">
      <c r="A254" s="103" t="s">
        <v>378</v>
      </c>
      <c r="B254" s="53" t="s">
        <v>592</v>
      </c>
      <c r="C254" s="53">
        <v>110</v>
      </c>
    </row>
    <row r="255" spans="1:3">
      <c r="A255" s="103" t="s">
        <v>379</v>
      </c>
      <c r="B255" s="53" t="s">
        <v>593</v>
      </c>
      <c r="C255" s="53">
        <v>156</v>
      </c>
    </row>
    <row r="256" spans="1:3">
      <c r="A256" s="103" t="s">
        <v>380</v>
      </c>
      <c r="B256" s="53" t="s">
        <v>594</v>
      </c>
      <c r="C256" s="53">
        <v>233</v>
      </c>
    </row>
    <row r="257" spans="1:3">
      <c r="A257" s="103" t="s">
        <v>381</v>
      </c>
      <c r="B257" s="53" t="s">
        <v>595</v>
      </c>
      <c r="C257" s="53">
        <v>272</v>
      </c>
    </row>
    <row r="258" spans="1:3">
      <c r="A258" s="103" t="s">
        <v>382</v>
      </c>
      <c r="B258" s="53" t="s">
        <v>596</v>
      </c>
      <c r="C258" s="53">
        <v>88.1</v>
      </c>
    </row>
    <row r="259" spans="1:3">
      <c r="A259" s="103" t="s">
        <v>383</v>
      </c>
      <c r="B259" s="53" t="s">
        <v>597</v>
      </c>
      <c r="C259" s="53">
        <v>112</v>
      </c>
    </row>
    <row r="260" spans="1:3">
      <c r="A260" s="103" t="s">
        <v>384</v>
      </c>
      <c r="B260" s="53" t="s">
        <v>598</v>
      </c>
      <c r="C260" s="53">
        <v>167.25</v>
      </c>
    </row>
    <row r="261" spans="1:3">
      <c r="A261" s="103" t="s">
        <v>385</v>
      </c>
      <c r="B261" s="53" t="s">
        <v>599</v>
      </c>
      <c r="C261" s="53">
        <v>184</v>
      </c>
    </row>
    <row r="262" spans="1:3">
      <c r="A262" s="103" t="s">
        <v>386</v>
      </c>
      <c r="B262" s="53" t="s">
        <v>600</v>
      </c>
      <c r="C262" s="53">
        <v>245.5</v>
      </c>
    </row>
    <row r="263" spans="1:3">
      <c r="A263" s="103" t="s">
        <v>387</v>
      </c>
      <c r="B263" s="53" t="s">
        <v>601</v>
      </c>
      <c r="C263" s="53">
        <v>88.1</v>
      </c>
    </row>
    <row r="264" spans="1:3">
      <c r="A264" s="103" t="s">
        <v>388</v>
      </c>
      <c r="B264" s="53" t="s">
        <v>602</v>
      </c>
      <c r="C264" s="53">
        <v>112</v>
      </c>
    </row>
    <row r="265" spans="1:3">
      <c r="A265" s="103" t="s">
        <v>389</v>
      </c>
      <c r="B265" s="53" t="s">
        <v>603</v>
      </c>
      <c r="C265" s="53">
        <v>167.25</v>
      </c>
    </row>
    <row r="266" spans="1:3">
      <c r="A266" s="103" t="s">
        <v>390</v>
      </c>
      <c r="B266" s="53" t="s">
        <v>604</v>
      </c>
      <c r="C266" s="53">
        <v>184</v>
      </c>
    </row>
    <row r="267" spans="1:3">
      <c r="A267" s="103" t="s">
        <v>391</v>
      </c>
      <c r="B267" s="53" t="s">
        <v>605</v>
      </c>
      <c r="C267" s="53">
        <v>245.5</v>
      </c>
    </row>
    <row r="268" spans="1:3">
      <c r="A268" s="103" t="s">
        <v>392</v>
      </c>
      <c r="B268" s="53" t="s">
        <v>606</v>
      </c>
      <c r="C268" s="53">
        <v>81</v>
      </c>
    </row>
    <row r="269" spans="1:3">
      <c r="A269" s="103" t="s">
        <v>393</v>
      </c>
      <c r="B269" s="53" t="s">
        <v>607</v>
      </c>
      <c r="C269" s="53">
        <v>110.25</v>
      </c>
    </row>
    <row r="270" spans="1:3">
      <c r="A270" s="103" t="s">
        <v>394</v>
      </c>
      <c r="B270" s="53" t="s">
        <v>608</v>
      </c>
      <c r="C270" s="53">
        <v>134.25</v>
      </c>
    </row>
    <row r="271" spans="1:3">
      <c r="A271" s="103" t="s">
        <v>395</v>
      </c>
      <c r="B271" s="53" t="s">
        <v>609</v>
      </c>
      <c r="C271" s="53">
        <v>46.65</v>
      </c>
    </row>
    <row r="272" spans="1:3">
      <c r="A272" s="103" t="s">
        <v>396</v>
      </c>
      <c r="B272" s="53" t="s">
        <v>610</v>
      </c>
      <c r="C272" s="53">
        <v>65.55</v>
      </c>
    </row>
    <row r="273" spans="1:3">
      <c r="A273" s="103" t="s">
        <v>397</v>
      </c>
      <c r="B273" s="53" t="s">
        <v>611</v>
      </c>
      <c r="C273" s="53">
        <v>94.6</v>
      </c>
    </row>
    <row r="274" spans="1:3">
      <c r="A274" s="103" t="s">
        <v>398</v>
      </c>
      <c r="B274" s="53" t="s">
        <v>612</v>
      </c>
      <c r="C274" s="53">
        <v>111.05</v>
      </c>
    </row>
    <row r="275" spans="1:3">
      <c r="A275" s="103" t="s">
        <v>399</v>
      </c>
      <c r="B275" s="53" t="s">
        <v>613</v>
      </c>
      <c r="C275" s="53">
        <v>158.85</v>
      </c>
    </row>
    <row r="276" spans="1:3">
      <c r="A276" s="103" t="s">
        <v>400</v>
      </c>
      <c r="B276" s="53" t="s">
        <v>614</v>
      </c>
      <c r="C276" s="53">
        <v>19.391999999999999</v>
      </c>
    </row>
    <row r="277" spans="1:3">
      <c r="A277" s="103" t="s">
        <v>401</v>
      </c>
      <c r="B277" s="53" t="s">
        <v>615</v>
      </c>
      <c r="C277" s="53">
        <v>24.936</v>
      </c>
    </row>
    <row r="278" spans="1:3">
      <c r="A278" s="103" t="s">
        <v>402</v>
      </c>
      <c r="B278" s="53" t="s">
        <v>616</v>
      </c>
      <c r="C278" s="53">
        <v>30</v>
      </c>
    </row>
    <row r="279" spans="1:3">
      <c r="A279" s="103" t="s">
        <v>403</v>
      </c>
      <c r="B279" s="53" t="s">
        <v>617</v>
      </c>
      <c r="C279" s="53">
        <v>31.2</v>
      </c>
    </row>
    <row r="280" spans="1:3">
      <c r="A280" s="103" t="s">
        <v>404</v>
      </c>
      <c r="B280" s="53" t="s">
        <v>618</v>
      </c>
      <c r="C280" s="53">
        <v>38.136000000000003</v>
      </c>
    </row>
    <row r="281" spans="1:3">
      <c r="A281" s="103" t="s">
        <v>405</v>
      </c>
      <c r="B281" s="53" t="s">
        <v>619</v>
      </c>
      <c r="C281" s="53">
        <v>43.559999999999995</v>
      </c>
    </row>
    <row r="282" spans="1:3">
      <c r="A282" s="103" t="s">
        <v>406</v>
      </c>
      <c r="B282" s="53" t="s">
        <v>620</v>
      </c>
      <c r="C282" s="53">
        <v>56.76</v>
      </c>
    </row>
    <row r="283" spans="1:3">
      <c r="A283" s="103" t="s">
        <v>407</v>
      </c>
      <c r="B283" s="53" t="s">
        <v>621</v>
      </c>
      <c r="C283" s="53">
        <v>29.255999999999997</v>
      </c>
    </row>
    <row r="284" spans="1:3">
      <c r="A284" s="103" t="s">
        <v>408</v>
      </c>
      <c r="B284" s="53" t="s">
        <v>622</v>
      </c>
      <c r="C284" s="53">
        <v>32.832000000000001</v>
      </c>
    </row>
    <row r="285" spans="1:3">
      <c r="A285" s="103" t="s">
        <v>409</v>
      </c>
      <c r="B285" s="53" t="s">
        <v>623</v>
      </c>
      <c r="C285" s="53">
        <v>34.847999999999999</v>
      </c>
    </row>
    <row r="286" spans="1:3">
      <c r="A286" s="103" t="s">
        <v>410</v>
      </c>
      <c r="B286" s="53" t="s">
        <v>624</v>
      </c>
      <c r="C286" s="53">
        <v>44.951999999999998</v>
      </c>
    </row>
    <row r="287" spans="1:3">
      <c r="A287" s="103" t="s">
        <v>411</v>
      </c>
      <c r="B287" s="53" t="s">
        <v>625</v>
      </c>
      <c r="C287" s="53">
        <v>52.391999999999996</v>
      </c>
    </row>
    <row r="288" spans="1:3">
      <c r="A288" s="103" t="s">
        <v>412</v>
      </c>
      <c r="B288" s="53" t="s">
        <v>626</v>
      </c>
      <c r="C288" s="53">
        <v>57.072000000000003</v>
      </c>
    </row>
    <row r="289" spans="1:3">
      <c r="A289" s="103" t="s">
        <v>413</v>
      </c>
      <c r="B289" s="53" t="s">
        <v>627</v>
      </c>
      <c r="C289" s="53">
        <v>63.911999999999992</v>
      </c>
    </row>
    <row r="290" spans="1:3">
      <c r="A290" s="103" t="s">
        <v>414</v>
      </c>
      <c r="B290" s="53" t="s">
        <v>628</v>
      </c>
      <c r="C290" s="53">
        <v>84.527999999999992</v>
      </c>
    </row>
    <row r="291" spans="1:3">
      <c r="A291" s="103" t="s">
        <v>415</v>
      </c>
      <c r="B291" s="53" t="s">
        <v>629</v>
      </c>
      <c r="C291" s="53">
        <v>12.911999999999999</v>
      </c>
    </row>
    <row r="292" spans="1:3">
      <c r="A292" s="103" t="s">
        <v>416</v>
      </c>
      <c r="B292" s="53" t="s">
        <v>630</v>
      </c>
      <c r="C292" s="53">
        <v>14.639999999999999</v>
      </c>
    </row>
    <row r="293" spans="1:3">
      <c r="A293" s="103" t="s">
        <v>417</v>
      </c>
      <c r="B293" s="53" t="s">
        <v>631</v>
      </c>
      <c r="C293" s="53">
        <v>15.743999999999998</v>
      </c>
    </row>
    <row r="294" spans="1:3">
      <c r="A294" s="103" t="s">
        <v>418</v>
      </c>
      <c r="B294" s="53" t="s">
        <v>632</v>
      </c>
      <c r="C294" s="53">
        <v>18.768000000000001</v>
      </c>
    </row>
    <row r="295" spans="1:3">
      <c r="A295" s="103" t="s">
        <v>419</v>
      </c>
      <c r="B295" s="53" t="s">
        <v>633</v>
      </c>
      <c r="C295" s="53">
        <v>18.599999999999998</v>
      </c>
    </row>
    <row r="296" spans="1:3">
      <c r="A296" s="103" t="s">
        <v>420</v>
      </c>
      <c r="B296" s="53" t="s">
        <v>634</v>
      </c>
      <c r="C296" s="53">
        <v>21.167999999999999</v>
      </c>
    </row>
    <row r="297" spans="1:3">
      <c r="A297" s="103" t="s">
        <v>421</v>
      </c>
      <c r="B297" s="53" t="s">
        <v>635</v>
      </c>
      <c r="C297" s="53">
        <v>23.663999999999998</v>
      </c>
    </row>
    <row r="298" spans="1:3">
      <c r="A298" s="103" t="s">
        <v>422</v>
      </c>
      <c r="B298" s="53" t="s">
        <v>636</v>
      </c>
      <c r="C298" s="53">
        <v>30.791999999999998</v>
      </c>
    </row>
    <row r="299" spans="1:3">
      <c r="A299" s="103" t="s">
        <v>423</v>
      </c>
      <c r="B299" s="53" t="s">
        <v>637</v>
      </c>
      <c r="C299" s="53">
        <v>31.000000000000004</v>
      </c>
    </row>
    <row r="300" spans="1:3">
      <c r="A300" s="103" t="s">
        <v>424</v>
      </c>
      <c r="B300" s="53" t="s">
        <v>638</v>
      </c>
      <c r="C300" s="53">
        <v>35.283333333333331</v>
      </c>
    </row>
    <row r="301" spans="1:3">
      <c r="A301" s="103" t="s">
        <v>425</v>
      </c>
      <c r="B301" s="53" t="s">
        <v>639</v>
      </c>
      <c r="C301" s="53">
        <v>39.433333333333337</v>
      </c>
    </row>
    <row r="302" spans="1:3">
      <c r="A302" s="103" t="s">
        <v>426</v>
      </c>
      <c r="B302" s="53" t="s">
        <v>640</v>
      </c>
      <c r="C302" s="53">
        <v>51.316666666666663</v>
      </c>
    </row>
    <row r="303" spans="1:3">
      <c r="A303" s="103" t="s">
        <v>427</v>
      </c>
      <c r="B303" s="53" t="s">
        <v>641</v>
      </c>
      <c r="C303" s="53">
        <v>14.256</v>
      </c>
    </row>
    <row r="304" spans="1:3">
      <c r="A304" s="103" t="s">
        <v>428</v>
      </c>
      <c r="B304" s="53" t="s">
        <v>642</v>
      </c>
      <c r="C304" s="53">
        <v>16.704000000000001</v>
      </c>
    </row>
    <row r="305" spans="1:3">
      <c r="A305" s="103" t="s">
        <v>429</v>
      </c>
      <c r="B305" s="53" t="s">
        <v>643</v>
      </c>
      <c r="C305" s="53">
        <v>18.407999999999998</v>
      </c>
    </row>
    <row r="306" spans="1:3">
      <c r="A306" s="103" t="s">
        <v>430</v>
      </c>
      <c r="B306" s="53" t="s">
        <v>644</v>
      </c>
      <c r="C306" s="53">
        <v>22.344000000000001</v>
      </c>
    </row>
    <row r="307" spans="1:3">
      <c r="A307" s="103" t="s">
        <v>431</v>
      </c>
      <c r="B307" s="53" t="s">
        <v>645</v>
      </c>
      <c r="C307" s="53">
        <v>22.8</v>
      </c>
    </row>
    <row r="308" spans="1:3">
      <c r="A308" s="103" t="s">
        <v>432</v>
      </c>
      <c r="B308" s="53" t="s">
        <v>646</v>
      </c>
      <c r="C308" s="53">
        <v>27</v>
      </c>
    </row>
    <row r="309" spans="1:3">
      <c r="A309" s="103" t="s">
        <v>433</v>
      </c>
      <c r="B309" s="53" t="s">
        <v>647</v>
      </c>
      <c r="C309" s="53">
        <v>29.951999999999998</v>
      </c>
    </row>
    <row r="310" spans="1:3">
      <c r="A310" s="103" t="s">
        <v>434</v>
      </c>
      <c r="B310" s="53" t="s">
        <v>648</v>
      </c>
      <c r="C310" s="53">
        <v>40.295999999999999</v>
      </c>
    </row>
    <row r="311" spans="1:3">
      <c r="A311" s="103" t="s">
        <v>435</v>
      </c>
      <c r="B311" s="53" t="s">
        <v>649</v>
      </c>
      <c r="C311" s="53">
        <v>93.2</v>
      </c>
    </row>
    <row r="312" spans="1:3">
      <c r="A312" s="103" t="s">
        <v>436</v>
      </c>
      <c r="B312" s="53" t="s">
        <v>650</v>
      </c>
      <c r="C312" s="53">
        <v>127.6</v>
      </c>
    </row>
    <row r="313" spans="1:3">
      <c r="A313" s="103" t="s">
        <v>437</v>
      </c>
      <c r="B313" s="53" t="s">
        <v>651</v>
      </c>
      <c r="C313" s="53">
        <v>181.65</v>
      </c>
    </row>
    <row r="314" spans="1:3">
      <c r="A314" s="103" t="s">
        <v>438</v>
      </c>
      <c r="B314" s="53" t="s">
        <v>652</v>
      </c>
      <c r="C314" s="53">
        <v>237.55</v>
      </c>
    </row>
    <row r="315" spans="1:3">
      <c r="A315" s="103" t="s">
        <v>439</v>
      </c>
      <c r="B315" s="53" t="s">
        <v>653</v>
      </c>
      <c r="C315" s="53">
        <v>311.2</v>
      </c>
    </row>
    <row r="316" spans="1:3">
      <c r="A316" s="103" t="s">
        <v>440</v>
      </c>
      <c r="B316" s="53" t="s">
        <v>654</v>
      </c>
      <c r="C316" s="53">
        <v>154</v>
      </c>
    </row>
    <row r="317" spans="1:3">
      <c r="A317" s="103" t="s">
        <v>441</v>
      </c>
      <c r="B317" s="53" t="s">
        <v>655</v>
      </c>
      <c r="C317" s="53">
        <v>111.7</v>
      </c>
    </row>
    <row r="318" spans="1:3">
      <c r="A318" s="103" t="s">
        <v>442</v>
      </c>
      <c r="B318" s="53" t="s">
        <v>656</v>
      </c>
      <c r="C318" s="53">
        <v>144.5</v>
      </c>
    </row>
    <row r="319" spans="1:3">
      <c r="A319" s="103" t="s">
        <v>443</v>
      </c>
      <c r="B319" s="53" t="s">
        <v>657</v>
      </c>
      <c r="C319" s="53">
        <v>199.85</v>
      </c>
    </row>
    <row r="320" spans="1:3">
      <c r="A320" s="103" t="s">
        <v>444</v>
      </c>
      <c r="B320" s="53" t="s">
        <v>658</v>
      </c>
      <c r="C320" s="53">
        <v>239.75</v>
      </c>
    </row>
    <row r="321" spans="1:3">
      <c r="A321" s="103" t="s">
        <v>445</v>
      </c>
      <c r="B321" s="53" t="s">
        <v>659</v>
      </c>
      <c r="C321" s="53">
        <v>342.45</v>
      </c>
    </row>
    <row r="322" spans="1:3">
      <c r="A322" s="113" t="s">
        <v>660</v>
      </c>
      <c r="B322" s="114"/>
      <c r="C322" s="114"/>
    </row>
    <row r="323" spans="1:3">
      <c r="A323" s="103" t="s">
        <v>446</v>
      </c>
      <c r="B323" s="53" t="s">
        <v>661</v>
      </c>
      <c r="C323" s="53">
        <v>105.05000000000001</v>
      </c>
    </row>
    <row r="324" spans="1:3">
      <c r="A324" s="103" t="s">
        <v>447</v>
      </c>
      <c r="B324" s="53" t="s">
        <v>662</v>
      </c>
      <c r="C324" s="53">
        <v>158.85000000000002</v>
      </c>
    </row>
    <row r="325" spans="1:3">
      <c r="A325" s="103" t="s">
        <v>448</v>
      </c>
      <c r="B325" s="53" t="s">
        <v>663</v>
      </c>
      <c r="C325" s="53">
        <v>185.65</v>
      </c>
    </row>
    <row r="326" spans="1:3">
      <c r="A326" s="103" t="s">
        <v>449</v>
      </c>
      <c r="B326" s="53" t="s">
        <v>664</v>
      </c>
      <c r="C326" s="53">
        <v>244.20000000000002</v>
      </c>
    </row>
    <row r="327" spans="1:3">
      <c r="A327" s="103" t="s">
        <v>450</v>
      </c>
      <c r="B327" s="53" t="s">
        <v>665</v>
      </c>
      <c r="C327" s="53">
        <v>124.05</v>
      </c>
    </row>
    <row r="328" spans="1:3">
      <c r="A328" s="103" t="s">
        <v>451</v>
      </c>
      <c r="B328" s="53" t="s">
        <v>666</v>
      </c>
      <c r="C328" s="53">
        <v>186.2</v>
      </c>
    </row>
    <row r="329" spans="1:3">
      <c r="A329" s="103" t="s">
        <v>452</v>
      </c>
      <c r="B329" s="53" t="s">
        <v>667</v>
      </c>
      <c r="C329" s="53">
        <v>162.25</v>
      </c>
    </row>
    <row r="330" spans="1:3">
      <c r="A330" s="103" t="s">
        <v>453</v>
      </c>
      <c r="B330" s="53" t="s">
        <v>668</v>
      </c>
      <c r="C330" s="53">
        <v>243.5</v>
      </c>
    </row>
    <row r="331" spans="1:3">
      <c r="A331" s="103" t="s">
        <v>454</v>
      </c>
      <c r="B331" s="53" t="s">
        <v>669</v>
      </c>
      <c r="C331" s="53">
        <v>284.10000000000002</v>
      </c>
    </row>
    <row r="332" spans="1:3">
      <c r="A332" s="103" t="s">
        <v>455</v>
      </c>
      <c r="B332" s="53" t="s">
        <v>670</v>
      </c>
      <c r="C332" s="53">
        <v>372.25</v>
      </c>
    </row>
    <row r="333" spans="1:3">
      <c r="A333" s="103" t="s">
        <v>456</v>
      </c>
      <c r="B333" s="53" t="s">
        <v>671</v>
      </c>
      <c r="C333" s="53">
        <v>140.69999999999999</v>
      </c>
    </row>
    <row r="334" spans="1:3">
      <c r="A334" s="103" t="s">
        <v>457</v>
      </c>
      <c r="B334" s="53" t="s">
        <v>672</v>
      </c>
      <c r="C334" s="53">
        <v>211.1</v>
      </c>
    </row>
    <row r="335" spans="1:3">
      <c r="A335" s="103" t="s">
        <v>458</v>
      </c>
      <c r="B335" s="53" t="s">
        <v>673</v>
      </c>
      <c r="C335" s="53">
        <v>246.25</v>
      </c>
    </row>
    <row r="336" spans="1:3">
      <c r="A336" s="103" t="s">
        <v>459</v>
      </c>
      <c r="B336" s="53" t="s">
        <v>674</v>
      </c>
      <c r="C336" s="53">
        <v>348.7</v>
      </c>
    </row>
    <row r="337" spans="1:3">
      <c r="A337" s="103" t="s">
        <v>460</v>
      </c>
      <c r="B337" s="53" t="s">
        <v>675</v>
      </c>
      <c r="C337" s="53">
        <v>116</v>
      </c>
    </row>
    <row r="338" spans="1:3">
      <c r="A338" s="103" t="s">
        <v>461</v>
      </c>
      <c r="B338" s="53" t="s">
        <v>676</v>
      </c>
      <c r="C338" s="53">
        <v>173.5</v>
      </c>
    </row>
    <row r="339" spans="1:3">
      <c r="A339" s="103" t="s">
        <v>462</v>
      </c>
      <c r="B339" s="53" t="s">
        <v>677</v>
      </c>
      <c r="C339" s="53">
        <v>202.5</v>
      </c>
    </row>
    <row r="340" spans="1:3">
      <c r="A340" s="103" t="s">
        <v>463</v>
      </c>
      <c r="B340" s="53" t="s">
        <v>678</v>
      </c>
      <c r="C340" s="53">
        <v>257.40000000000003</v>
      </c>
    </row>
    <row r="341" spans="1:3">
      <c r="A341" s="103" t="s">
        <v>464</v>
      </c>
      <c r="B341" s="53" t="s">
        <v>679</v>
      </c>
      <c r="C341" s="53">
        <v>363</v>
      </c>
    </row>
    <row r="342" spans="1:3">
      <c r="A342" s="103" t="s">
        <v>465</v>
      </c>
      <c r="B342" s="53" t="s">
        <v>680</v>
      </c>
      <c r="C342" s="53">
        <v>412.5</v>
      </c>
    </row>
    <row r="343" spans="1:3">
      <c r="A343" s="103" t="s">
        <v>466</v>
      </c>
      <c r="B343" s="53" t="s">
        <v>681</v>
      </c>
      <c r="C343" s="53">
        <v>143</v>
      </c>
    </row>
    <row r="344" spans="1:3">
      <c r="A344" s="103" t="s">
        <v>467</v>
      </c>
      <c r="B344" s="53" t="s">
        <v>682</v>
      </c>
      <c r="C344" s="53">
        <v>214</v>
      </c>
    </row>
    <row r="345" spans="1:3">
      <c r="A345" s="103" t="s">
        <v>468</v>
      </c>
      <c r="B345" s="53" t="s">
        <v>683</v>
      </c>
      <c r="C345" s="53">
        <v>250</v>
      </c>
    </row>
    <row r="346" spans="1:3">
      <c r="A346" s="103" t="s">
        <v>469</v>
      </c>
      <c r="B346" s="53" t="s">
        <v>684</v>
      </c>
      <c r="C346" s="53">
        <v>322</v>
      </c>
    </row>
    <row r="347" spans="1:3">
      <c r="A347" s="103" t="s">
        <v>470</v>
      </c>
      <c r="B347" s="53" t="s">
        <v>685</v>
      </c>
      <c r="C347" s="53">
        <v>227</v>
      </c>
    </row>
    <row r="348" spans="1:3">
      <c r="A348" s="103" t="s">
        <v>471</v>
      </c>
      <c r="B348" s="53" t="s">
        <v>686</v>
      </c>
      <c r="C348" s="53">
        <v>340</v>
      </c>
    </row>
    <row r="349" spans="1:3">
      <c r="A349" s="103" t="s">
        <v>472</v>
      </c>
      <c r="B349" s="53" t="s">
        <v>687</v>
      </c>
      <c r="C349" s="53">
        <v>397</v>
      </c>
    </row>
    <row r="350" spans="1:3">
      <c r="A350" s="103" t="s">
        <v>473</v>
      </c>
      <c r="B350" s="53" t="s">
        <v>688</v>
      </c>
      <c r="C350" s="53">
        <v>446</v>
      </c>
    </row>
    <row r="351" spans="1:3">
      <c r="A351" s="103" t="s">
        <v>474</v>
      </c>
      <c r="B351" s="53" t="s">
        <v>689</v>
      </c>
      <c r="C351" s="53">
        <v>153</v>
      </c>
    </row>
    <row r="352" spans="1:3">
      <c r="A352" s="103" t="s">
        <v>475</v>
      </c>
      <c r="B352" s="53" t="s">
        <v>690</v>
      </c>
      <c r="C352" s="53">
        <v>229</v>
      </c>
    </row>
    <row r="353" spans="1:3">
      <c r="A353" s="103" t="s">
        <v>476</v>
      </c>
      <c r="B353" s="53" t="s">
        <v>691</v>
      </c>
      <c r="C353" s="53">
        <v>267</v>
      </c>
    </row>
    <row r="354" spans="1:3">
      <c r="A354" s="103" t="s">
        <v>477</v>
      </c>
      <c r="B354" s="53" t="s">
        <v>692</v>
      </c>
      <c r="C354" s="53">
        <v>381</v>
      </c>
    </row>
    <row r="355" spans="1:3">
      <c r="A355" s="113" t="s">
        <v>693</v>
      </c>
      <c r="B355" s="114"/>
      <c r="C355" s="114"/>
    </row>
    <row r="356" spans="1:3">
      <c r="A356" s="103" t="s">
        <v>478</v>
      </c>
      <c r="B356" s="53" t="s">
        <v>694</v>
      </c>
      <c r="C356" s="53">
        <v>147.1</v>
      </c>
    </row>
    <row r="357" spans="1:3">
      <c r="A357" s="103" t="s">
        <v>479</v>
      </c>
      <c r="B357" s="53" t="s">
        <v>695</v>
      </c>
      <c r="C357" s="53">
        <v>207.60000000000002</v>
      </c>
    </row>
    <row r="358" spans="1:3">
      <c r="A358" s="103" t="s">
        <v>480</v>
      </c>
      <c r="B358" s="53" t="s">
        <v>696</v>
      </c>
      <c r="C358" s="53">
        <v>311.40000000000003</v>
      </c>
    </row>
    <row r="359" spans="1:3">
      <c r="A359" s="103" t="s">
        <v>481</v>
      </c>
      <c r="B359" s="53" t="s">
        <v>697</v>
      </c>
      <c r="C359" s="53">
        <v>363.3</v>
      </c>
    </row>
    <row r="360" spans="1:3">
      <c r="A360" s="103" t="s">
        <v>482</v>
      </c>
      <c r="B360" s="53" t="s">
        <v>698</v>
      </c>
      <c r="C360" s="53">
        <v>519.05000000000007</v>
      </c>
    </row>
    <row r="361" spans="1:3">
      <c r="A361" s="103" t="s">
        <v>483</v>
      </c>
      <c r="B361" s="53" t="s">
        <v>699</v>
      </c>
      <c r="C361" s="53">
        <v>112.9</v>
      </c>
    </row>
    <row r="362" spans="1:3">
      <c r="A362" s="103" t="s">
        <v>484</v>
      </c>
      <c r="B362" s="53" t="s">
        <v>700</v>
      </c>
      <c r="C362" s="53">
        <v>160.85</v>
      </c>
    </row>
    <row r="363" spans="1:3">
      <c r="A363" s="103" t="s">
        <v>485</v>
      </c>
      <c r="B363" s="53" t="s">
        <v>701</v>
      </c>
      <c r="C363" s="53">
        <v>245.1</v>
      </c>
    </row>
    <row r="364" spans="1:3">
      <c r="A364" s="103" t="s">
        <v>486</v>
      </c>
      <c r="B364" s="53" t="s">
        <v>702</v>
      </c>
      <c r="C364" s="53">
        <v>278.95</v>
      </c>
    </row>
    <row r="365" spans="1:3">
      <c r="A365" s="103" t="s">
        <v>487</v>
      </c>
      <c r="B365" s="53" t="s">
        <v>703</v>
      </c>
      <c r="C365" s="53">
        <v>408.45</v>
      </c>
    </row>
    <row r="366" spans="1:3">
      <c r="A366" s="103" t="s">
        <v>488</v>
      </c>
      <c r="B366" s="53" t="s">
        <v>704</v>
      </c>
      <c r="C366" s="53">
        <v>185.3</v>
      </c>
    </row>
    <row r="367" spans="1:3">
      <c r="A367" s="103" t="s">
        <v>489</v>
      </c>
      <c r="B367" s="53" t="s">
        <v>705</v>
      </c>
      <c r="C367" s="53">
        <v>127.35000000000001</v>
      </c>
    </row>
    <row r="368" spans="1:3">
      <c r="A368" s="103" t="s">
        <v>490</v>
      </c>
      <c r="B368" s="53" t="s">
        <v>706</v>
      </c>
      <c r="C368" s="53">
        <v>208.45000000000002</v>
      </c>
    </row>
    <row r="369" spans="1:3">
      <c r="A369" s="103" t="s">
        <v>491</v>
      </c>
      <c r="B369" s="53" t="s">
        <v>707</v>
      </c>
      <c r="C369" s="53">
        <v>253.35000000000002</v>
      </c>
    </row>
    <row r="370" spans="1:3">
      <c r="A370" s="103" t="s">
        <v>492</v>
      </c>
      <c r="B370" s="53" t="s">
        <v>708</v>
      </c>
      <c r="C370" s="53">
        <v>102.45</v>
      </c>
    </row>
    <row r="371" spans="1:3">
      <c r="A371" s="103" t="s">
        <v>493</v>
      </c>
      <c r="B371" s="53" t="s">
        <v>709</v>
      </c>
      <c r="C371" s="53">
        <v>157.19999999999999</v>
      </c>
    </row>
    <row r="372" spans="1:3">
      <c r="A372" s="103" t="s">
        <v>494</v>
      </c>
      <c r="B372" s="53" t="s">
        <v>710</v>
      </c>
      <c r="C372" s="53">
        <v>236.1</v>
      </c>
    </row>
    <row r="373" spans="1:3">
      <c r="A373" s="103" t="s">
        <v>495</v>
      </c>
      <c r="B373" s="53" t="s">
        <v>711</v>
      </c>
      <c r="C373" s="53">
        <v>117</v>
      </c>
    </row>
    <row r="374" spans="1:3">
      <c r="A374" s="103" t="s">
        <v>496</v>
      </c>
      <c r="B374" s="53" t="s">
        <v>712</v>
      </c>
      <c r="C374" s="53">
        <v>161</v>
      </c>
    </row>
    <row r="375" spans="1:3">
      <c r="A375" s="103" t="s">
        <v>497</v>
      </c>
      <c r="B375" s="53" t="s">
        <v>713</v>
      </c>
      <c r="C375" s="53">
        <v>257</v>
      </c>
    </row>
    <row r="376" spans="1:3">
      <c r="A376" s="103" t="s">
        <v>498</v>
      </c>
      <c r="B376" s="53" t="s">
        <v>714</v>
      </c>
      <c r="C376" s="53">
        <v>307.5</v>
      </c>
    </row>
    <row r="377" spans="1:3">
      <c r="A377" s="103" t="s">
        <v>499</v>
      </c>
      <c r="B377" s="53" t="s">
        <v>715</v>
      </c>
      <c r="C377" s="53">
        <v>117.85</v>
      </c>
    </row>
    <row r="378" spans="1:3">
      <c r="A378" s="103" t="s">
        <v>500</v>
      </c>
      <c r="B378" s="53" t="s">
        <v>716</v>
      </c>
      <c r="C378" s="53">
        <v>155.19999999999999</v>
      </c>
    </row>
    <row r="379" spans="1:3">
      <c r="A379" s="103" t="s">
        <v>501</v>
      </c>
      <c r="B379" s="53" t="s">
        <v>717</v>
      </c>
      <c r="C379" s="53">
        <v>232.55</v>
      </c>
    </row>
    <row r="380" spans="1:3">
      <c r="A380" s="103" t="s">
        <v>502</v>
      </c>
      <c r="B380" s="53" t="s">
        <v>718</v>
      </c>
      <c r="C380" s="53">
        <v>311.05</v>
      </c>
    </row>
    <row r="381" spans="1:3">
      <c r="A381" s="103" t="s">
        <v>503</v>
      </c>
      <c r="B381" s="53" t="s">
        <v>719</v>
      </c>
      <c r="C381" s="53">
        <v>81.150000000000006</v>
      </c>
    </row>
    <row r="382" spans="1:3">
      <c r="A382" s="103" t="s">
        <v>504</v>
      </c>
      <c r="B382" s="53" t="s">
        <v>720</v>
      </c>
      <c r="C382" s="53">
        <v>150.44999999999999</v>
      </c>
    </row>
    <row r="383" spans="1:3">
      <c r="A383" s="103" t="s">
        <v>505</v>
      </c>
      <c r="B383" s="53" t="s">
        <v>721</v>
      </c>
      <c r="C383" s="53">
        <v>112.25</v>
      </c>
    </row>
    <row r="384" spans="1:3">
      <c r="A384" s="103" t="s">
        <v>506</v>
      </c>
      <c r="B384" s="53" t="s">
        <v>722</v>
      </c>
      <c r="C384" s="53">
        <v>167.45</v>
      </c>
    </row>
    <row r="385" spans="1:3">
      <c r="A385" s="103" t="s">
        <v>507</v>
      </c>
      <c r="B385" s="53" t="s">
        <v>723</v>
      </c>
      <c r="C385" s="53">
        <v>204.75</v>
      </c>
    </row>
    <row r="386" spans="1:3">
      <c r="A386" s="103" t="s">
        <v>508</v>
      </c>
      <c r="B386" s="53" t="s">
        <v>724</v>
      </c>
      <c r="C386" s="53">
        <v>94</v>
      </c>
    </row>
    <row r="387" spans="1:3">
      <c r="A387" s="103" t="s">
        <v>509</v>
      </c>
      <c r="B387" s="53" t="s">
        <v>725</v>
      </c>
      <c r="C387" s="53">
        <v>133</v>
      </c>
    </row>
    <row r="388" spans="1:3">
      <c r="A388" s="103" t="s">
        <v>510</v>
      </c>
      <c r="B388" s="53" t="s">
        <v>726</v>
      </c>
      <c r="C388" s="53">
        <v>199</v>
      </c>
    </row>
    <row r="389" spans="1:3">
      <c r="A389" s="103" t="s">
        <v>511</v>
      </c>
      <c r="B389" s="53" t="s">
        <v>727</v>
      </c>
      <c r="C389" s="53">
        <v>232</v>
      </c>
    </row>
    <row r="390" spans="1:3">
      <c r="A390" s="103" t="s">
        <v>512</v>
      </c>
      <c r="B390" s="53" t="s">
        <v>728</v>
      </c>
      <c r="C390" s="53">
        <v>23.65</v>
      </c>
    </row>
    <row r="391" spans="1:3">
      <c r="A391" s="103" t="s">
        <v>513</v>
      </c>
      <c r="B391" s="53" t="s">
        <v>729</v>
      </c>
      <c r="C391" s="53">
        <v>56.65</v>
      </c>
    </row>
    <row r="392" spans="1:3">
      <c r="A392" s="103" t="s">
        <v>514</v>
      </c>
      <c r="B392" s="53" t="s">
        <v>730</v>
      </c>
      <c r="C392" s="53">
        <v>46.1</v>
      </c>
    </row>
    <row r="393" spans="1:3">
      <c r="A393" s="103" t="s">
        <v>515</v>
      </c>
      <c r="B393" s="53" t="s">
        <v>731</v>
      </c>
      <c r="C393" s="53">
        <v>65.099999999999994</v>
      </c>
    </row>
    <row r="394" spans="1:3">
      <c r="A394" s="103" t="s">
        <v>516</v>
      </c>
      <c r="B394" s="53" t="s">
        <v>732</v>
      </c>
      <c r="C394" s="53">
        <v>97.75</v>
      </c>
    </row>
    <row r="395" spans="1:3">
      <c r="A395" s="103" t="s">
        <v>517</v>
      </c>
      <c r="B395" s="53" t="s">
        <v>733</v>
      </c>
      <c r="C395" s="53">
        <v>23.65</v>
      </c>
    </row>
    <row r="396" spans="1:3">
      <c r="A396" s="103" t="s">
        <v>518</v>
      </c>
      <c r="B396" s="53" t="s">
        <v>734</v>
      </c>
      <c r="C396" s="53">
        <v>62.35</v>
      </c>
    </row>
    <row r="397" spans="1:3">
      <c r="A397" s="103" t="s">
        <v>519</v>
      </c>
      <c r="B397" s="53" t="s">
        <v>735</v>
      </c>
      <c r="C397" s="53">
        <v>46.1</v>
      </c>
    </row>
    <row r="398" spans="1:3">
      <c r="A398" s="103" t="s">
        <v>520</v>
      </c>
      <c r="B398" s="53" t="s">
        <v>736</v>
      </c>
      <c r="C398" s="53">
        <v>65.099999999999994</v>
      </c>
    </row>
    <row r="399" spans="1:3">
      <c r="A399" s="103" t="s">
        <v>521</v>
      </c>
      <c r="B399" s="53" t="s">
        <v>737</v>
      </c>
      <c r="C399" s="53">
        <v>97.75</v>
      </c>
    </row>
    <row r="400" spans="1:3">
      <c r="A400" s="103" t="s">
        <v>522</v>
      </c>
      <c r="B400" s="53" t="s">
        <v>738</v>
      </c>
      <c r="C400" s="53">
        <v>162.85</v>
      </c>
    </row>
    <row r="401" spans="1:3">
      <c r="A401" s="103" t="s">
        <v>523</v>
      </c>
      <c r="B401" s="53" t="s">
        <v>739</v>
      </c>
      <c r="C401" s="53">
        <v>100.1</v>
      </c>
    </row>
    <row r="402" spans="1:3">
      <c r="A402" s="103" t="s">
        <v>524</v>
      </c>
      <c r="B402" s="53" t="s">
        <v>740</v>
      </c>
      <c r="C402" s="53">
        <v>121.65</v>
      </c>
    </row>
    <row r="403" spans="1:3">
      <c r="A403" s="103" t="s">
        <v>525</v>
      </c>
      <c r="B403" s="53" t="s">
        <v>741</v>
      </c>
      <c r="C403" s="53">
        <v>77.349999999999994</v>
      </c>
    </row>
    <row r="404" spans="1:3">
      <c r="A404" s="103" t="s">
        <v>526</v>
      </c>
      <c r="B404" s="53" t="s">
        <v>742</v>
      </c>
      <c r="C404" s="53">
        <v>109.25</v>
      </c>
    </row>
    <row r="405" spans="1:3">
      <c r="A405" s="103" t="s">
        <v>527</v>
      </c>
      <c r="B405" s="53" t="s">
        <v>743</v>
      </c>
      <c r="C405" s="53">
        <v>163.75</v>
      </c>
    </row>
    <row r="406" spans="1:3">
      <c r="A406" s="103" t="s">
        <v>528</v>
      </c>
      <c r="B406" s="53" t="s">
        <v>744</v>
      </c>
      <c r="C406" s="53">
        <v>272.95</v>
      </c>
    </row>
    <row r="407" spans="1:3">
      <c r="A407" s="103" t="s">
        <v>529</v>
      </c>
      <c r="B407" s="53" t="s">
        <v>745</v>
      </c>
      <c r="C407" s="53">
        <v>111</v>
      </c>
    </row>
    <row r="408" spans="1:3">
      <c r="A408" s="103" t="s">
        <v>530</v>
      </c>
      <c r="B408" s="53" t="s">
        <v>746</v>
      </c>
      <c r="C408" s="53">
        <v>151</v>
      </c>
    </row>
    <row r="409" spans="1:3">
      <c r="A409" s="103" t="s">
        <v>531</v>
      </c>
      <c r="B409" s="53" t="s">
        <v>747</v>
      </c>
      <c r="C409" s="53">
        <v>241</v>
      </c>
    </row>
    <row r="410" spans="1:3">
      <c r="A410" s="103" t="s">
        <v>532</v>
      </c>
      <c r="B410" s="53" t="s">
        <v>748</v>
      </c>
      <c r="C410" s="53">
        <v>118</v>
      </c>
    </row>
    <row r="411" spans="1:3">
      <c r="A411" s="103" t="s">
        <v>533</v>
      </c>
      <c r="B411" s="53" t="s">
        <v>749</v>
      </c>
      <c r="C411" s="53">
        <v>158</v>
      </c>
    </row>
    <row r="412" spans="1:3">
      <c r="A412" s="103" t="s">
        <v>534</v>
      </c>
      <c r="B412" s="53" t="s">
        <v>750</v>
      </c>
      <c r="C412" s="53">
        <v>245</v>
      </c>
    </row>
    <row r="413" spans="1:3">
      <c r="A413" s="103" t="s">
        <v>535</v>
      </c>
      <c r="B413" s="53" t="s">
        <v>751</v>
      </c>
      <c r="C413" s="53">
        <v>298</v>
      </c>
    </row>
    <row r="414" spans="1:3">
      <c r="A414" s="113" t="s">
        <v>752</v>
      </c>
      <c r="B414" s="114"/>
      <c r="C414" s="114"/>
    </row>
    <row r="415" spans="1:3">
      <c r="A415" s="103" t="s">
        <v>536</v>
      </c>
      <c r="B415" s="53" t="s">
        <v>753</v>
      </c>
      <c r="C415" s="53">
        <v>48.55</v>
      </c>
    </row>
    <row r="416" spans="1:3">
      <c r="A416" s="103" t="s">
        <v>537</v>
      </c>
      <c r="B416" s="53" t="s">
        <v>754</v>
      </c>
      <c r="C416" s="53">
        <v>68.5</v>
      </c>
    </row>
    <row r="417" spans="1:3">
      <c r="A417" s="103" t="s">
        <v>538</v>
      </c>
      <c r="B417" s="53" t="s">
        <v>755</v>
      </c>
      <c r="C417" s="53">
        <v>102.75</v>
      </c>
    </row>
    <row r="418" spans="1:3">
      <c r="A418" s="103" t="s">
        <v>539</v>
      </c>
      <c r="B418" s="53" t="s">
        <v>756</v>
      </c>
      <c r="C418" s="53">
        <v>119.9</v>
      </c>
    </row>
    <row r="419" spans="1:3">
      <c r="A419" s="103" t="s">
        <v>540</v>
      </c>
      <c r="B419" s="53" t="s">
        <v>757</v>
      </c>
      <c r="C419" s="53">
        <v>47.5</v>
      </c>
    </row>
    <row r="420" spans="1:3">
      <c r="A420" s="103" t="s">
        <v>541</v>
      </c>
      <c r="B420" s="53" t="s">
        <v>758</v>
      </c>
      <c r="C420" s="53">
        <v>62.5</v>
      </c>
    </row>
    <row r="421" spans="1:3">
      <c r="A421" s="103" t="s">
        <v>542</v>
      </c>
      <c r="B421" s="53" t="s">
        <v>759</v>
      </c>
      <c r="C421" s="53">
        <v>81.5</v>
      </c>
    </row>
    <row r="422" spans="1:3">
      <c r="A422" s="103" t="s">
        <v>543</v>
      </c>
      <c r="B422" s="53" t="s">
        <v>760</v>
      </c>
      <c r="C422" s="53">
        <v>101.5</v>
      </c>
    </row>
    <row r="423" spans="1:3">
      <c r="A423" s="103" t="s">
        <v>544</v>
      </c>
      <c r="B423" s="53" t="s">
        <v>761</v>
      </c>
      <c r="C423" s="53">
        <v>184.4</v>
      </c>
    </row>
    <row r="424" spans="1:3">
      <c r="A424" s="103" t="s">
        <v>545</v>
      </c>
      <c r="B424" s="53" t="s">
        <v>762</v>
      </c>
      <c r="C424" s="53">
        <v>172</v>
      </c>
    </row>
    <row r="425" spans="1:3">
      <c r="A425" s="103" t="s">
        <v>546</v>
      </c>
      <c r="B425" s="53" t="s">
        <v>763</v>
      </c>
      <c r="C425" s="53">
        <v>27.55</v>
      </c>
    </row>
    <row r="426" spans="1:3">
      <c r="A426" s="103" t="s">
        <v>547</v>
      </c>
      <c r="B426" s="53" t="s">
        <v>764</v>
      </c>
      <c r="C426" s="53">
        <v>31.45</v>
      </c>
    </row>
    <row r="427" spans="1:3">
      <c r="A427" s="103" t="s">
        <v>548</v>
      </c>
      <c r="B427" s="53" t="s">
        <v>765</v>
      </c>
      <c r="C427" s="53">
        <v>43.8</v>
      </c>
    </row>
    <row r="428" spans="1:3">
      <c r="A428" s="103" t="s">
        <v>549</v>
      </c>
      <c r="B428" s="53" t="s">
        <v>766</v>
      </c>
      <c r="C428" s="53">
        <v>51.7</v>
      </c>
    </row>
    <row r="429" spans="1:3">
      <c r="A429" s="103" t="s">
        <v>550</v>
      </c>
      <c r="B429" s="53" t="s">
        <v>767</v>
      </c>
      <c r="C429" s="53">
        <v>30.9</v>
      </c>
    </row>
    <row r="430" spans="1:3">
      <c r="A430" s="103" t="s">
        <v>551</v>
      </c>
      <c r="B430" s="53" t="s">
        <v>768</v>
      </c>
      <c r="C430" s="53">
        <v>40.6</v>
      </c>
    </row>
    <row r="431" spans="1:3">
      <c r="A431" s="103" t="s">
        <v>552</v>
      </c>
      <c r="B431" s="53" t="s">
        <v>769</v>
      </c>
      <c r="C431" s="53">
        <v>55.05</v>
      </c>
    </row>
    <row r="432" spans="1:3">
      <c r="A432" s="103" t="s">
        <v>553</v>
      </c>
      <c r="B432" s="53" t="s">
        <v>770</v>
      </c>
      <c r="C432" s="53">
        <v>75.5</v>
      </c>
    </row>
    <row r="433" spans="1:3">
      <c r="A433" s="103" t="s">
        <v>554</v>
      </c>
      <c r="B433" s="53" t="s">
        <v>771</v>
      </c>
      <c r="C433" s="53">
        <v>98.8</v>
      </c>
    </row>
    <row r="434" spans="1:3">
      <c r="A434" s="103" t="s">
        <v>555</v>
      </c>
      <c r="B434" s="53" t="s">
        <v>772</v>
      </c>
      <c r="C434" s="53">
        <v>33.9</v>
      </c>
    </row>
    <row r="435" spans="1:3">
      <c r="A435" s="103" t="s">
        <v>556</v>
      </c>
      <c r="B435" s="53" t="s">
        <v>773</v>
      </c>
      <c r="C435" s="53">
        <v>47.65</v>
      </c>
    </row>
    <row r="436" spans="1:3">
      <c r="A436" s="103" t="s">
        <v>557</v>
      </c>
      <c r="B436" s="53" t="s">
        <v>774</v>
      </c>
      <c r="C436" s="53">
        <v>56.6</v>
      </c>
    </row>
    <row r="437" spans="1:3">
      <c r="A437" s="103" t="s">
        <v>558</v>
      </c>
      <c r="B437" s="53" t="s">
        <v>775</v>
      </c>
      <c r="C437" s="53">
        <v>17.45</v>
      </c>
    </row>
    <row r="438" spans="1:3">
      <c r="A438" s="103" t="s">
        <v>559</v>
      </c>
      <c r="B438" s="53" t="s">
        <v>776</v>
      </c>
      <c r="C438" s="53">
        <v>26.15</v>
      </c>
    </row>
    <row r="439" spans="1:3">
      <c r="A439" s="103" t="s">
        <v>560</v>
      </c>
      <c r="B439" s="53" t="s">
        <v>777</v>
      </c>
      <c r="C439" s="53">
        <v>30.4</v>
      </c>
    </row>
    <row r="440" spans="1:3">
      <c r="A440" s="113" t="s">
        <v>95</v>
      </c>
      <c r="B440" s="114"/>
      <c r="C440" s="114"/>
    </row>
    <row r="441" spans="1:3">
      <c r="A441" s="113" t="s">
        <v>96</v>
      </c>
      <c r="B441" s="114"/>
      <c r="C441" s="114"/>
    </row>
    <row r="442" spans="1:3">
      <c r="A442" s="103" t="s">
        <v>298</v>
      </c>
      <c r="B442" s="53" t="s">
        <v>299</v>
      </c>
      <c r="C442" s="53">
        <v>215</v>
      </c>
    </row>
    <row r="443" spans="1:3">
      <c r="A443" s="113" t="s">
        <v>97</v>
      </c>
      <c r="B443" s="114"/>
      <c r="C443" s="114"/>
    </row>
    <row r="444" spans="1:3">
      <c r="A444" s="113" t="s">
        <v>100</v>
      </c>
      <c r="B444" s="114"/>
      <c r="C444" s="114"/>
    </row>
    <row r="445" spans="1:3">
      <c r="A445" s="103" t="s">
        <v>300</v>
      </c>
      <c r="B445" s="53" t="s">
        <v>301</v>
      </c>
      <c r="C445" s="53">
        <v>271</v>
      </c>
    </row>
    <row r="446" spans="1:3">
      <c r="A446" s="113" t="s">
        <v>98</v>
      </c>
      <c r="B446" s="114"/>
      <c r="C446" s="114"/>
    </row>
    <row r="447" spans="1:3">
      <c r="A447" s="103" t="s">
        <v>302</v>
      </c>
      <c r="B447" s="53" t="s">
        <v>303</v>
      </c>
      <c r="C447" s="53">
        <v>269</v>
      </c>
    </row>
    <row r="448" spans="1:3">
      <c r="A448" s="103" t="s">
        <v>304</v>
      </c>
      <c r="B448" s="53" t="s">
        <v>305</v>
      </c>
      <c r="C448" s="53">
        <v>269</v>
      </c>
    </row>
    <row r="449" spans="1:3">
      <c r="A449" s="103" t="s">
        <v>306</v>
      </c>
      <c r="B449" s="53" t="s">
        <v>307</v>
      </c>
      <c r="C449" s="53">
        <v>269</v>
      </c>
    </row>
    <row r="450" spans="1:3">
      <c r="A450" s="103" t="s">
        <v>308</v>
      </c>
      <c r="B450" s="53" t="s">
        <v>309</v>
      </c>
      <c r="C450" s="53">
        <v>269</v>
      </c>
    </row>
    <row r="451" spans="1:3">
      <c r="A451" s="113" t="s">
        <v>99</v>
      </c>
      <c r="B451" s="114"/>
      <c r="C451" s="114"/>
    </row>
    <row r="452" spans="1:3">
      <c r="A452" s="103" t="s">
        <v>310</v>
      </c>
      <c r="B452" s="53" t="s">
        <v>311</v>
      </c>
      <c r="C452" s="53">
        <v>189</v>
      </c>
    </row>
    <row r="453" spans="1:3">
      <c r="A453" s="103" t="s">
        <v>312</v>
      </c>
      <c r="B453" s="53" t="s">
        <v>313</v>
      </c>
      <c r="C453" s="53">
        <v>189</v>
      </c>
    </row>
    <row r="454" spans="1:3">
      <c r="A454" s="103" t="s">
        <v>314</v>
      </c>
      <c r="B454" s="53" t="s">
        <v>315</v>
      </c>
      <c r="C454" s="53">
        <v>189</v>
      </c>
    </row>
    <row r="455" spans="1:3">
      <c r="A455" s="103" t="s">
        <v>316</v>
      </c>
      <c r="B455" s="53" t="s">
        <v>317</v>
      </c>
      <c r="C455" s="53">
        <v>189</v>
      </c>
    </row>
    <row r="456" spans="1:3">
      <c r="A456" s="113" t="s">
        <v>101</v>
      </c>
      <c r="B456" s="114"/>
      <c r="C456" s="114"/>
    </row>
    <row r="457" spans="1:3">
      <c r="A457" s="103" t="s">
        <v>319</v>
      </c>
      <c r="B457" s="53" t="s">
        <v>318</v>
      </c>
      <c r="C457" s="53">
        <v>290</v>
      </c>
    </row>
    <row r="458" spans="1:3">
      <c r="A458" s="113" t="s">
        <v>147</v>
      </c>
      <c r="B458" s="114"/>
      <c r="C458" s="114"/>
    </row>
    <row r="459" spans="1:3">
      <c r="A459" s="103" t="s">
        <v>320</v>
      </c>
      <c r="B459" s="53" t="s">
        <v>321</v>
      </c>
      <c r="C459" s="53">
        <v>270</v>
      </c>
    </row>
    <row r="460" spans="1:3">
      <c r="A460" s="103" t="s">
        <v>322</v>
      </c>
      <c r="B460" s="53" t="s">
        <v>323</v>
      </c>
      <c r="C460" s="53">
        <v>270</v>
      </c>
    </row>
    <row r="461" spans="1:3">
      <c r="A461" s="103" t="s">
        <v>324</v>
      </c>
      <c r="B461" s="53" t="s">
        <v>325</v>
      </c>
      <c r="C461" s="53">
        <v>270</v>
      </c>
    </row>
    <row r="462" spans="1:3">
      <c r="A462" s="103" t="s">
        <v>326</v>
      </c>
      <c r="B462" s="53" t="s">
        <v>327</v>
      </c>
      <c r="C462" s="53">
        <v>270</v>
      </c>
    </row>
    <row r="463" spans="1:3">
      <c r="A463" s="117" t="s">
        <v>170</v>
      </c>
      <c r="B463" s="118"/>
      <c r="C463" s="118"/>
    </row>
    <row r="464" spans="1:3">
      <c r="A464" s="104" t="s">
        <v>328</v>
      </c>
      <c r="B464" s="93" t="s">
        <v>329</v>
      </c>
      <c r="C464" s="93">
        <v>310</v>
      </c>
    </row>
    <row r="465" spans="1:3">
      <c r="A465" s="104" t="s">
        <v>330</v>
      </c>
      <c r="B465" s="93" t="s">
        <v>331</v>
      </c>
      <c r="C465" s="93">
        <v>310</v>
      </c>
    </row>
    <row r="466" spans="1:3">
      <c r="A466" s="104" t="s">
        <v>332</v>
      </c>
      <c r="B466" s="93" t="s">
        <v>333</v>
      </c>
      <c r="C466" s="93">
        <v>310</v>
      </c>
    </row>
    <row r="467" spans="1:3">
      <c r="A467" s="104" t="s">
        <v>334</v>
      </c>
      <c r="B467" s="93" t="s">
        <v>335</v>
      </c>
      <c r="C467" s="93">
        <v>310</v>
      </c>
    </row>
    <row r="468" spans="1:3">
      <c r="A468" s="113" t="s">
        <v>102</v>
      </c>
      <c r="B468" s="114"/>
      <c r="C468" s="114"/>
    </row>
    <row r="469" spans="1:3">
      <c r="A469" s="103" t="s">
        <v>336</v>
      </c>
      <c r="B469" s="53" t="s">
        <v>337</v>
      </c>
      <c r="C469" s="53">
        <v>790</v>
      </c>
    </row>
    <row r="470" spans="1:3">
      <c r="A470" s="103" t="s">
        <v>338</v>
      </c>
      <c r="B470" s="53" t="s">
        <v>339</v>
      </c>
      <c r="C470" s="53">
        <v>790</v>
      </c>
    </row>
    <row r="471" spans="1:3">
      <c r="A471" s="103" t="s">
        <v>340</v>
      </c>
      <c r="B471" s="53" t="s">
        <v>341</v>
      </c>
      <c r="C471" s="53">
        <v>790</v>
      </c>
    </row>
    <row r="472" spans="1:3">
      <c r="A472" s="103" t="s">
        <v>342</v>
      </c>
      <c r="B472" s="53" t="s">
        <v>343</v>
      </c>
      <c r="C472" s="53">
        <v>790</v>
      </c>
    </row>
    <row r="473" spans="1:3">
      <c r="A473" s="103" t="s">
        <v>344</v>
      </c>
      <c r="B473" s="53" t="s">
        <v>345</v>
      </c>
      <c r="C473" s="53">
        <v>105</v>
      </c>
    </row>
    <row r="474" spans="1:3">
      <c r="A474" s="103" t="s">
        <v>346</v>
      </c>
      <c r="B474" s="53" t="s">
        <v>347</v>
      </c>
      <c r="C474" s="53">
        <v>480</v>
      </c>
    </row>
  </sheetData>
  <mergeCells count="31">
    <mergeCell ref="A40:C40"/>
    <mergeCell ref="A458:C458"/>
    <mergeCell ref="A463:C463"/>
    <mergeCell ref="A9:C9"/>
    <mergeCell ref="A444:C444"/>
    <mergeCell ref="A57:C57"/>
    <mergeCell ref="A95:C95"/>
    <mergeCell ref="A133:C133"/>
    <mergeCell ref="A440:C440"/>
    <mergeCell ref="A441:C441"/>
    <mergeCell ref="A443:C443"/>
    <mergeCell ref="A159:C159"/>
    <mergeCell ref="A197:C197"/>
    <mergeCell ref="A223:C223"/>
    <mergeCell ref="A322:C322"/>
    <mergeCell ref="A355:C355"/>
    <mergeCell ref="A6:C6"/>
    <mergeCell ref="A8:C8"/>
    <mergeCell ref="A21:C21"/>
    <mergeCell ref="A22:C22"/>
    <mergeCell ref="A39:C39"/>
    <mergeCell ref="B1:C1"/>
    <mergeCell ref="A2:C2"/>
    <mergeCell ref="A3:C3"/>
    <mergeCell ref="A4:C4"/>
    <mergeCell ref="A5:C5"/>
    <mergeCell ref="A414:C414"/>
    <mergeCell ref="A468:C468"/>
    <mergeCell ref="A446:C446"/>
    <mergeCell ref="A451:C451"/>
    <mergeCell ref="A456:C45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showGridLines="0" zoomScale="110" zoomScaleNormal="110" workbookViewId="0">
      <selection activeCell="C18" sqref="C18"/>
    </sheetView>
  </sheetViews>
  <sheetFormatPr defaultRowHeight="14.4"/>
  <cols>
    <col min="1" max="1" width="30.88671875" bestFit="1" customWidth="1"/>
    <col min="2" max="2" width="13.6640625" customWidth="1"/>
    <col min="3" max="3" width="14.5546875" bestFit="1" customWidth="1"/>
    <col min="4" max="5" width="13.6640625" customWidth="1"/>
    <col min="6" max="6" width="13.6640625" style="67" customWidth="1"/>
    <col min="7" max="9" width="13.6640625" customWidth="1"/>
  </cols>
  <sheetData>
    <row r="1" spans="1:9" ht="21">
      <c r="A1" s="10" t="s">
        <v>0</v>
      </c>
      <c r="B1" s="124" t="str">
        <f>'MSRP List Price'!B1:V1</f>
        <v>Canon</v>
      </c>
      <c r="C1" s="124"/>
      <c r="D1" s="124"/>
      <c r="E1" s="124"/>
      <c r="F1" s="124"/>
      <c r="G1" s="124"/>
      <c r="H1" s="124"/>
      <c r="I1" s="125"/>
    </row>
    <row r="2" spans="1:9" ht="25.8">
      <c r="A2" s="115" t="s">
        <v>12</v>
      </c>
      <c r="B2" s="116"/>
      <c r="C2" s="116"/>
      <c r="D2" s="116"/>
      <c r="E2" s="116"/>
      <c r="F2" s="116"/>
      <c r="G2" s="116"/>
      <c r="H2" s="116"/>
      <c r="I2" s="126"/>
    </row>
    <row r="3" spans="1:9" ht="25.8">
      <c r="A3" s="107" t="s">
        <v>13</v>
      </c>
      <c r="B3" s="108"/>
      <c r="C3" s="108"/>
      <c r="D3" s="108"/>
      <c r="E3" s="108"/>
      <c r="F3" s="108"/>
      <c r="G3" s="108"/>
      <c r="H3" s="108"/>
      <c r="I3" s="109"/>
    </row>
    <row r="4" spans="1:9" ht="25.8">
      <c r="A4" s="107" t="s">
        <v>22</v>
      </c>
      <c r="B4" s="108"/>
      <c r="C4" s="108"/>
      <c r="D4" s="108"/>
      <c r="E4" s="108"/>
      <c r="F4" s="108"/>
      <c r="G4" s="108"/>
      <c r="H4" s="108"/>
      <c r="I4" s="109"/>
    </row>
    <row r="5" spans="1:9" ht="25.8">
      <c r="A5" s="110" t="s">
        <v>3</v>
      </c>
      <c r="B5" s="111"/>
      <c r="C5" s="111"/>
      <c r="D5" s="111"/>
      <c r="E5" s="111"/>
      <c r="F5" s="111"/>
      <c r="G5" s="111"/>
      <c r="H5" s="111"/>
      <c r="I5" s="112"/>
    </row>
    <row r="6" spans="1:9" ht="57.6">
      <c r="A6" s="119" t="s">
        <v>4</v>
      </c>
      <c r="B6" s="11" t="s">
        <v>14</v>
      </c>
      <c r="C6" s="11" t="s">
        <v>15</v>
      </c>
      <c r="D6" s="11" t="s">
        <v>17</v>
      </c>
      <c r="E6" s="11" t="s">
        <v>16</v>
      </c>
      <c r="F6" s="11" t="s">
        <v>19</v>
      </c>
      <c r="G6" s="11" t="s">
        <v>18</v>
      </c>
      <c r="H6" s="11" t="s">
        <v>21</v>
      </c>
      <c r="I6" s="11" t="s">
        <v>20</v>
      </c>
    </row>
    <row r="7" spans="1:9">
      <c r="A7" s="120"/>
      <c r="B7" s="121" t="s">
        <v>23</v>
      </c>
      <c r="C7" s="122"/>
      <c r="D7" s="122"/>
      <c r="E7" s="122"/>
      <c r="F7" s="122"/>
      <c r="G7" s="122"/>
      <c r="H7" s="122"/>
      <c r="I7" s="123"/>
    </row>
    <row r="8" spans="1:9">
      <c r="A8" s="12" t="s">
        <v>7</v>
      </c>
      <c r="B8" s="20">
        <v>0.1</v>
      </c>
      <c r="C8" s="20">
        <v>0.1</v>
      </c>
      <c r="D8" s="20">
        <v>0.29139999999999999</v>
      </c>
      <c r="E8" s="20">
        <v>0.42980000000000002</v>
      </c>
      <c r="F8" s="80">
        <v>0.28039999999999998</v>
      </c>
      <c r="G8" s="20">
        <v>0.16750000000000001</v>
      </c>
      <c r="H8" s="20">
        <v>0.1</v>
      </c>
      <c r="I8" s="20">
        <v>0.16750000000000001</v>
      </c>
    </row>
    <row r="9" spans="1:9">
      <c r="A9" s="13" t="s">
        <v>24</v>
      </c>
      <c r="B9" s="20">
        <v>0.1</v>
      </c>
      <c r="C9" s="20">
        <v>0.1</v>
      </c>
      <c r="D9" s="20">
        <v>0.2</v>
      </c>
      <c r="E9" s="20">
        <v>0.14369999999999999</v>
      </c>
      <c r="F9" s="80">
        <v>0.2</v>
      </c>
      <c r="G9" s="20">
        <v>0</v>
      </c>
      <c r="H9" s="20">
        <v>0.1</v>
      </c>
      <c r="I9" s="20">
        <v>0</v>
      </c>
    </row>
    <row r="10" spans="1:9">
      <c r="A10" s="12" t="s">
        <v>25</v>
      </c>
      <c r="B10" s="20">
        <v>0.1</v>
      </c>
      <c r="C10" s="20">
        <v>0.1</v>
      </c>
      <c r="D10" s="20">
        <v>0.2</v>
      </c>
      <c r="E10" s="20">
        <v>0.2</v>
      </c>
      <c r="F10" s="80">
        <v>0.2</v>
      </c>
      <c r="G10" s="20">
        <v>0</v>
      </c>
      <c r="H10" s="20">
        <v>0.1</v>
      </c>
      <c r="I10" s="20">
        <v>0</v>
      </c>
    </row>
    <row r="11" spans="1:9">
      <c r="A11" s="12" t="s">
        <v>26</v>
      </c>
      <c r="B11" s="20">
        <v>0.1</v>
      </c>
      <c r="C11" s="20">
        <v>0.1</v>
      </c>
      <c r="D11" s="20">
        <v>0.2</v>
      </c>
      <c r="E11" s="20">
        <v>0.2</v>
      </c>
      <c r="F11" s="80">
        <v>0.2</v>
      </c>
      <c r="G11" s="20">
        <v>0</v>
      </c>
      <c r="H11" s="20">
        <v>0.1</v>
      </c>
      <c r="I11" s="20">
        <v>0</v>
      </c>
    </row>
    <row r="12" spans="1:9">
      <c r="A12" s="12" t="s">
        <v>71</v>
      </c>
      <c r="B12" s="20">
        <v>0.1</v>
      </c>
      <c r="C12" s="20">
        <v>0.1</v>
      </c>
      <c r="D12" s="20">
        <v>0.03</v>
      </c>
      <c r="E12" s="20">
        <v>0.03</v>
      </c>
      <c r="F12" s="80">
        <v>0.03</v>
      </c>
      <c r="G12" s="20">
        <v>0</v>
      </c>
      <c r="H12" s="20">
        <v>0.03</v>
      </c>
      <c r="I12" s="20">
        <v>0</v>
      </c>
    </row>
    <row r="16" spans="1:9">
      <c r="A16" s="14"/>
    </row>
  </sheetData>
  <mergeCells count="7">
    <mergeCell ref="A6:A7"/>
    <mergeCell ref="B7:I7"/>
    <mergeCell ref="B1:I1"/>
    <mergeCell ref="A2:I2"/>
    <mergeCell ref="A3:I3"/>
    <mergeCell ref="A4:I4"/>
    <mergeCell ref="A5:I5"/>
  </mergeCells>
  <printOptions horizontalCentered="1"/>
  <pageMargins left="0.25" right="0.25" top="1" bottom="0.5" header="0.3" footer="0.3"/>
  <pageSetup scale="94" fitToHeight="0" orientation="landscape" r:id="rId1"/>
  <headerFooter>
    <oddHeader>&amp;C&amp;"-,Bold"&amp;20Discount from MSRP Worksheet&amp;11
&amp;14Group 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99"/>
  <sheetViews>
    <sheetView showGridLines="0" zoomScale="80" zoomScaleNormal="80" workbookViewId="0">
      <pane xSplit="2" ySplit="10" topLeftCell="C11" activePane="bottomRight" state="frozen"/>
      <selection activeCell="A2" sqref="A2:AJ3"/>
      <selection pane="topRight" activeCell="A2" sqref="A2:AJ3"/>
      <selection pane="bottomLeft" activeCell="A2" sqref="A2:AJ3"/>
      <selection pane="bottomRight" activeCell="A44" sqref="A44:B44"/>
    </sheetView>
  </sheetViews>
  <sheetFormatPr defaultRowHeight="14.4"/>
  <cols>
    <col min="1" max="1" width="20.88671875" customWidth="1"/>
    <col min="2" max="2" width="54.33203125" customWidth="1"/>
    <col min="3" max="20" width="11.109375" customWidth="1"/>
    <col min="21" max="21" width="12.44140625" customWidth="1"/>
    <col min="22" max="23" width="12.88671875" customWidth="1"/>
    <col min="24" max="27" width="11.109375" customWidth="1"/>
    <col min="28" max="29" width="13" customWidth="1"/>
    <col min="30" max="31" width="11.109375" customWidth="1"/>
    <col min="32" max="33" width="11.109375" style="67" customWidth="1"/>
    <col min="34" max="35" width="11.109375" customWidth="1"/>
  </cols>
  <sheetData>
    <row r="1" spans="1:35" ht="25.95" customHeight="1">
      <c r="A1" s="7" t="s">
        <v>0</v>
      </c>
      <c r="B1" s="124" t="str">
        <f>'MSRP List Price'!B1:V1</f>
        <v>Canon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5"/>
    </row>
    <row r="2" spans="1:35" ht="25.95" customHeight="1">
      <c r="A2" s="115" t="s">
        <v>12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26"/>
    </row>
    <row r="3" spans="1:35" ht="25.95" customHeight="1">
      <c r="A3" s="107" t="s">
        <v>13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9"/>
    </row>
    <row r="4" spans="1:35" ht="25.95" customHeight="1">
      <c r="A4" s="107" t="s">
        <v>40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9"/>
    </row>
    <row r="5" spans="1:35" ht="25.95" customHeight="1">
      <c r="A5" s="110" t="s">
        <v>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2"/>
    </row>
    <row r="6" spans="1:35" ht="28.8">
      <c r="A6" s="153" t="s">
        <v>41</v>
      </c>
      <c r="B6" s="154"/>
      <c r="C6" s="137" t="s">
        <v>63</v>
      </c>
      <c r="D6" s="138"/>
      <c r="E6" s="137" t="s">
        <v>63</v>
      </c>
      <c r="F6" s="138"/>
      <c r="G6" s="137" t="s">
        <v>63</v>
      </c>
      <c r="H6" s="138"/>
      <c r="I6" s="137" t="s">
        <v>63</v>
      </c>
      <c r="J6" s="138"/>
      <c r="K6" s="137" t="s">
        <v>63</v>
      </c>
      <c r="L6" s="138"/>
      <c r="M6" s="137" t="s">
        <v>63</v>
      </c>
      <c r="N6" s="138"/>
      <c r="O6" s="148" t="s">
        <v>63</v>
      </c>
      <c r="P6" s="138"/>
      <c r="Q6" s="148" t="s">
        <v>63</v>
      </c>
      <c r="R6" s="138"/>
      <c r="S6" s="148" t="s">
        <v>63</v>
      </c>
      <c r="T6" s="138"/>
      <c r="U6" s="45" t="s">
        <v>64</v>
      </c>
      <c r="V6" s="46" t="s">
        <v>64</v>
      </c>
      <c r="W6" s="46" t="s">
        <v>64</v>
      </c>
      <c r="X6" s="137" t="s">
        <v>64</v>
      </c>
      <c r="Y6" s="138"/>
      <c r="Z6" s="137" t="s">
        <v>64</v>
      </c>
      <c r="AA6" s="138"/>
      <c r="AB6" s="45" t="s">
        <v>66</v>
      </c>
      <c r="AC6" s="45" t="s">
        <v>66</v>
      </c>
      <c r="AD6" s="148" t="s">
        <v>66</v>
      </c>
      <c r="AE6" s="138"/>
      <c r="AF6" s="148" t="s">
        <v>66</v>
      </c>
      <c r="AG6" s="138"/>
      <c r="AH6" s="148" t="s">
        <v>68</v>
      </c>
      <c r="AI6" s="138"/>
    </row>
    <row r="7" spans="1:35">
      <c r="A7" s="155"/>
      <c r="B7" s="156"/>
      <c r="C7" s="139" t="s">
        <v>62</v>
      </c>
      <c r="D7" s="140"/>
      <c r="E7" s="139" t="s">
        <v>62</v>
      </c>
      <c r="F7" s="140"/>
      <c r="G7" s="139" t="s">
        <v>62</v>
      </c>
      <c r="H7" s="140"/>
      <c r="I7" s="139" t="s">
        <v>62</v>
      </c>
      <c r="J7" s="140"/>
      <c r="K7" s="139" t="s">
        <v>62</v>
      </c>
      <c r="L7" s="140"/>
      <c r="M7" s="139" t="s">
        <v>62</v>
      </c>
      <c r="N7" s="140"/>
      <c r="O7" s="149" t="s">
        <v>62</v>
      </c>
      <c r="P7" s="140"/>
      <c r="Q7" s="149" t="s">
        <v>62</v>
      </c>
      <c r="R7" s="140"/>
      <c r="S7" s="149" t="s">
        <v>62</v>
      </c>
      <c r="T7" s="140"/>
      <c r="U7" s="25" t="s">
        <v>65</v>
      </c>
      <c r="V7" s="26" t="s">
        <v>65</v>
      </c>
      <c r="W7" s="26" t="s">
        <v>65</v>
      </c>
      <c r="X7" s="139" t="s">
        <v>65</v>
      </c>
      <c r="Y7" s="140"/>
      <c r="Z7" s="139" t="s">
        <v>65</v>
      </c>
      <c r="AA7" s="140"/>
      <c r="AB7" s="25" t="s">
        <v>67</v>
      </c>
      <c r="AC7" s="54" t="s">
        <v>67</v>
      </c>
      <c r="AD7" s="149" t="s">
        <v>67</v>
      </c>
      <c r="AE7" s="140"/>
      <c r="AF7" s="149" t="s">
        <v>67</v>
      </c>
      <c r="AG7" s="140"/>
      <c r="AH7" s="149" t="s">
        <v>69</v>
      </c>
      <c r="AI7" s="140"/>
    </row>
    <row r="8" spans="1:35">
      <c r="A8" s="157"/>
      <c r="B8" s="158"/>
      <c r="C8" s="11" t="s">
        <v>43</v>
      </c>
      <c r="D8" s="11" t="s">
        <v>42</v>
      </c>
      <c r="E8" s="11" t="s">
        <v>43</v>
      </c>
      <c r="F8" s="11" t="s">
        <v>42</v>
      </c>
      <c r="G8" s="11" t="s">
        <v>43</v>
      </c>
      <c r="H8" s="11" t="s">
        <v>42</v>
      </c>
      <c r="I8" s="11" t="s">
        <v>43</v>
      </c>
      <c r="J8" s="11" t="s">
        <v>42</v>
      </c>
      <c r="K8" s="11" t="s">
        <v>43</v>
      </c>
      <c r="L8" s="11" t="s">
        <v>42</v>
      </c>
      <c r="M8" s="11" t="s">
        <v>43</v>
      </c>
      <c r="N8" s="11" t="s">
        <v>42</v>
      </c>
      <c r="O8" s="11" t="s">
        <v>43</v>
      </c>
      <c r="P8" s="11" t="s">
        <v>42</v>
      </c>
      <c r="Q8" s="11" t="s">
        <v>43</v>
      </c>
      <c r="R8" s="11" t="s">
        <v>42</v>
      </c>
      <c r="S8" s="11" t="s">
        <v>43</v>
      </c>
      <c r="T8" s="11" t="s">
        <v>42</v>
      </c>
      <c r="U8" s="11" t="s">
        <v>42</v>
      </c>
      <c r="V8" s="11" t="s">
        <v>42</v>
      </c>
      <c r="W8" s="11" t="s">
        <v>42</v>
      </c>
      <c r="X8" s="11" t="s">
        <v>43</v>
      </c>
      <c r="Y8" s="11" t="s">
        <v>42</v>
      </c>
      <c r="Z8" s="11" t="s">
        <v>43</v>
      </c>
      <c r="AA8" s="11" t="s">
        <v>42</v>
      </c>
      <c r="AB8" s="11" t="s">
        <v>42</v>
      </c>
      <c r="AC8" s="11" t="s">
        <v>42</v>
      </c>
      <c r="AD8" s="11" t="s">
        <v>43</v>
      </c>
      <c r="AE8" s="11" t="s">
        <v>42</v>
      </c>
      <c r="AF8" s="11" t="s">
        <v>43</v>
      </c>
      <c r="AG8" s="11" t="s">
        <v>42</v>
      </c>
      <c r="AH8" s="11" t="s">
        <v>43</v>
      </c>
      <c r="AI8" s="11" t="s">
        <v>42</v>
      </c>
    </row>
    <row r="9" spans="1:35">
      <c r="A9" s="159" t="s">
        <v>5</v>
      </c>
      <c r="B9" s="160"/>
      <c r="C9" s="141" t="s">
        <v>90</v>
      </c>
      <c r="D9" s="142"/>
      <c r="E9" s="141" t="s">
        <v>90</v>
      </c>
      <c r="F9" s="142"/>
      <c r="G9" s="141" t="s">
        <v>90</v>
      </c>
      <c r="H9" s="142"/>
      <c r="I9" s="141" t="s">
        <v>90</v>
      </c>
      <c r="J9" s="142"/>
      <c r="K9" s="141" t="s">
        <v>90</v>
      </c>
      <c r="L9" s="142"/>
      <c r="M9" s="141" t="s">
        <v>90</v>
      </c>
      <c r="N9" s="142"/>
      <c r="O9" s="141" t="s">
        <v>90</v>
      </c>
      <c r="P9" s="142"/>
      <c r="Q9" s="141" t="s">
        <v>90</v>
      </c>
      <c r="R9" s="142"/>
      <c r="S9" s="141" t="s">
        <v>90</v>
      </c>
      <c r="T9" s="142"/>
      <c r="U9" s="27" t="s">
        <v>94</v>
      </c>
      <c r="V9" s="27" t="s">
        <v>94</v>
      </c>
      <c r="W9" s="27" t="s">
        <v>94</v>
      </c>
      <c r="X9" s="141" t="s">
        <v>94</v>
      </c>
      <c r="Y9" s="142"/>
      <c r="Z9" s="141" t="s">
        <v>94</v>
      </c>
      <c r="AA9" s="142"/>
      <c r="AB9" s="27" t="s">
        <v>94</v>
      </c>
      <c r="AC9" s="27" t="s">
        <v>94</v>
      </c>
      <c r="AD9" s="141" t="s">
        <v>94</v>
      </c>
      <c r="AE9" s="142" t="s">
        <v>94</v>
      </c>
      <c r="AF9" s="168" t="s">
        <v>94</v>
      </c>
      <c r="AG9" s="169" t="s">
        <v>94</v>
      </c>
      <c r="AH9" s="141" t="s">
        <v>94</v>
      </c>
      <c r="AI9" s="142"/>
    </row>
    <row r="10" spans="1:35" ht="33.75" customHeight="1">
      <c r="A10" s="159" t="s">
        <v>6</v>
      </c>
      <c r="B10" s="160"/>
      <c r="C10" s="141" t="s">
        <v>79</v>
      </c>
      <c r="D10" s="142"/>
      <c r="E10" s="141" t="s">
        <v>80</v>
      </c>
      <c r="F10" s="142"/>
      <c r="G10" s="141" t="s">
        <v>81</v>
      </c>
      <c r="H10" s="142"/>
      <c r="I10" s="141" t="s">
        <v>82</v>
      </c>
      <c r="J10" s="142"/>
      <c r="K10" s="141" t="s">
        <v>85</v>
      </c>
      <c r="L10" s="142"/>
      <c r="M10" s="141" t="s">
        <v>86</v>
      </c>
      <c r="N10" s="142"/>
      <c r="O10" s="141" t="s">
        <v>144</v>
      </c>
      <c r="P10" s="142"/>
      <c r="Q10" s="141" t="s">
        <v>88</v>
      </c>
      <c r="R10" s="142"/>
      <c r="S10" s="141" t="s">
        <v>89</v>
      </c>
      <c r="T10" s="142"/>
      <c r="U10" s="27" t="s">
        <v>95</v>
      </c>
      <c r="V10" s="27" t="s">
        <v>96</v>
      </c>
      <c r="W10" s="27" t="s">
        <v>97</v>
      </c>
      <c r="X10" s="141" t="s">
        <v>98</v>
      </c>
      <c r="Y10" s="142"/>
      <c r="Z10" s="141" t="s">
        <v>99</v>
      </c>
      <c r="AA10" s="142"/>
      <c r="AB10" s="27" t="s">
        <v>100</v>
      </c>
      <c r="AC10" s="27" t="s">
        <v>101</v>
      </c>
      <c r="AD10" s="141" t="s">
        <v>147</v>
      </c>
      <c r="AE10" s="142" t="s">
        <v>147</v>
      </c>
      <c r="AF10" s="168" t="s">
        <v>170</v>
      </c>
      <c r="AG10" s="169" t="s">
        <v>147</v>
      </c>
      <c r="AH10" s="141" t="s">
        <v>102</v>
      </c>
      <c r="AI10" s="142"/>
    </row>
    <row r="11" spans="1:35" ht="17.399999999999999">
      <c r="A11" s="143" t="s">
        <v>44</v>
      </c>
      <c r="B11" s="144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9"/>
    </row>
    <row r="12" spans="1:35" ht="28.5" customHeight="1">
      <c r="A12" s="163" t="s">
        <v>70</v>
      </c>
      <c r="B12" s="30" t="s">
        <v>169</v>
      </c>
      <c r="C12" s="135" t="s">
        <v>167</v>
      </c>
      <c r="D12" s="136"/>
      <c r="E12" s="135" t="s">
        <v>167</v>
      </c>
      <c r="F12" s="136"/>
      <c r="G12" s="135" t="s">
        <v>168</v>
      </c>
      <c r="H12" s="136"/>
      <c r="I12" s="135" t="s">
        <v>168</v>
      </c>
      <c r="J12" s="136"/>
      <c r="K12" s="135" t="s">
        <v>167</v>
      </c>
      <c r="L12" s="136"/>
      <c r="M12" s="135" t="s">
        <v>167</v>
      </c>
      <c r="N12" s="136"/>
      <c r="O12" s="135" t="s">
        <v>167</v>
      </c>
      <c r="P12" s="136"/>
      <c r="Q12" s="135" t="s">
        <v>167</v>
      </c>
      <c r="R12" s="136"/>
      <c r="S12" s="135" t="s">
        <v>167</v>
      </c>
      <c r="T12" s="136"/>
      <c r="U12" s="76">
        <v>353.4</v>
      </c>
      <c r="V12" s="76">
        <v>353.4</v>
      </c>
      <c r="W12" s="76">
        <v>678.3</v>
      </c>
      <c r="X12" s="161">
        <v>568.8599999999999</v>
      </c>
      <c r="Y12" s="162"/>
      <c r="Z12" s="166">
        <v>796.86</v>
      </c>
      <c r="AA12" s="167"/>
      <c r="AB12" s="76">
        <v>678.3</v>
      </c>
      <c r="AC12" s="76">
        <v>679.44</v>
      </c>
      <c r="AD12" s="76">
        <v>749</v>
      </c>
      <c r="AE12" s="77" t="s">
        <v>91</v>
      </c>
      <c r="AF12" s="94">
        <v>749</v>
      </c>
      <c r="AG12" s="95" t="s">
        <v>91</v>
      </c>
      <c r="AH12" s="166">
        <v>1983.6</v>
      </c>
      <c r="AI12" s="167"/>
    </row>
    <row r="13" spans="1:35">
      <c r="A13" s="164"/>
      <c r="B13" s="31" t="s">
        <v>45</v>
      </c>
      <c r="C13" s="64" t="s">
        <v>91</v>
      </c>
      <c r="D13" s="64" t="s">
        <v>91</v>
      </c>
      <c r="E13" s="64" t="s">
        <v>91</v>
      </c>
      <c r="F13" s="64" t="s">
        <v>91</v>
      </c>
      <c r="G13" s="64" t="s">
        <v>91</v>
      </c>
      <c r="H13" s="64" t="s">
        <v>91</v>
      </c>
      <c r="I13" s="64" t="s">
        <v>91</v>
      </c>
      <c r="J13" s="64" t="s">
        <v>91</v>
      </c>
      <c r="K13" s="64" t="s">
        <v>91</v>
      </c>
      <c r="L13" s="64" t="s">
        <v>91</v>
      </c>
      <c r="M13" s="64" t="s">
        <v>91</v>
      </c>
      <c r="N13" s="64" t="s">
        <v>91</v>
      </c>
      <c r="O13" s="64" t="s">
        <v>91</v>
      </c>
      <c r="P13" s="64" t="s">
        <v>91</v>
      </c>
      <c r="Q13" s="64" t="s">
        <v>91</v>
      </c>
      <c r="R13" s="64" t="s">
        <v>91</v>
      </c>
      <c r="S13" s="64" t="s">
        <v>91</v>
      </c>
      <c r="T13" s="64" t="s">
        <v>91</v>
      </c>
      <c r="U13" s="64" t="s">
        <v>91</v>
      </c>
      <c r="V13" s="64" t="s">
        <v>91</v>
      </c>
      <c r="W13" s="64" t="s">
        <v>91</v>
      </c>
      <c r="X13" s="64" t="s">
        <v>91</v>
      </c>
      <c r="Y13" s="64" t="s">
        <v>91</v>
      </c>
      <c r="Z13" s="64" t="s">
        <v>91</v>
      </c>
      <c r="AA13" s="64" t="s">
        <v>91</v>
      </c>
      <c r="AB13" s="64" t="s">
        <v>91</v>
      </c>
      <c r="AC13" s="64" t="s">
        <v>91</v>
      </c>
      <c r="AD13" s="65" t="s">
        <v>91</v>
      </c>
      <c r="AE13" s="65" t="s">
        <v>91</v>
      </c>
      <c r="AF13" s="96" t="s">
        <v>91</v>
      </c>
      <c r="AG13" s="96" t="s">
        <v>91</v>
      </c>
      <c r="AH13" s="64" t="s">
        <v>91</v>
      </c>
      <c r="AI13" s="64" t="s">
        <v>91</v>
      </c>
    </row>
    <row r="14" spans="1:35">
      <c r="A14" s="165"/>
      <c r="B14" s="31" t="s">
        <v>46</v>
      </c>
      <c r="C14" s="64" t="s">
        <v>91</v>
      </c>
      <c r="D14" s="64" t="s">
        <v>91</v>
      </c>
      <c r="E14" s="64" t="s">
        <v>91</v>
      </c>
      <c r="F14" s="64" t="s">
        <v>91</v>
      </c>
      <c r="G14" s="64" t="s">
        <v>91</v>
      </c>
      <c r="H14" s="64" t="s">
        <v>91</v>
      </c>
      <c r="I14" s="64" t="s">
        <v>91</v>
      </c>
      <c r="J14" s="64" t="s">
        <v>91</v>
      </c>
      <c r="K14" s="64" t="s">
        <v>91</v>
      </c>
      <c r="L14" s="64" t="s">
        <v>91</v>
      </c>
      <c r="M14" s="64" t="s">
        <v>91</v>
      </c>
      <c r="N14" s="64" t="s">
        <v>91</v>
      </c>
      <c r="O14" s="64" t="s">
        <v>91</v>
      </c>
      <c r="P14" s="64" t="s">
        <v>91</v>
      </c>
      <c r="Q14" s="64" t="s">
        <v>91</v>
      </c>
      <c r="R14" s="64" t="s">
        <v>91</v>
      </c>
      <c r="S14" s="64" t="s">
        <v>91</v>
      </c>
      <c r="T14" s="64" t="s">
        <v>91</v>
      </c>
      <c r="U14" s="64" t="s">
        <v>91</v>
      </c>
      <c r="V14" s="64" t="s">
        <v>91</v>
      </c>
      <c r="W14" s="64" t="s">
        <v>91</v>
      </c>
      <c r="X14" s="64" t="s">
        <v>91</v>
      </c>
      <c r="Y14" s="64" t="s">
        <v>91</v>
      </c>
      <c r="Z14" s="64" t="s">
        <v>91</v>
      </c>
      <c r="AA14" s="64" t="s">
        <v>91</v>
      </c>
      <c r="AB14" s="64" t="s">
        <v>91</v>
      </c>
      <c r="AC14" s="64" t="s">
        <v>91</v>
      </c>
      <c r="AD14" s="65" t="s">
        <v>91</v>
      </c>
      <c r="AE14" s="65" t="s">
        <v>91</v>
      </c>
      <c r="AF14" s="96" t="s">
        <v>91</v>
      </c>
      <c r="AG14" s="96" t="s">
        <v>91</v>
      </c>
      <c r="AH14" s="64" t="s">
        <v>91</v>
      </c>
      <c r="AI14" s="64" t="s">
        <v>91</v>
      </c>
    </row>
    <row r="15" spans="1:35">
      <c r="A15" s="32"/>
      <c r="B15" s="78" t="s">
        <v>145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69"/>
      <c r="AG15" s="69"/>
      <c r="AH15" s="33"/>
      <c r="AI15" s="34"/>
    </row>
    <row r="16" spans="1:35" s="36" customFormat="1">
      <c r="A16" s="145" t="s">
        <v>47</v>
      </c>
      <c r="B16" s="35" t="s">
        <v>48</v>
      </c>
      <c r="C16" s="64" t="s">
        <v>91</v>
      </c>
      <c r="D16" s="64" t="s">
        <v>91</v>
      </c>
      <c r="E16" s="64" t="s">
        <v>91</v>
      </c>
      <c r="F16" s="64" t="s">
        <v>91</v>
      </c>
      <c r="G16" s="64" t="s">
        <v>91</v>
      </c>
      <c r="H16" s="64" t="s">
        <v>91</v>
      </c>
      <c r="I16" s="64" t="s">
        <v>91</v>
      </c>
      <c r="J16" s="64" t="s">
        <v>91</v>
      </c>
      <c r="K16" s="64" t="s">
        <v>91</v>
      </c>
      <c r="L16" s="64" t="s">
        <v>91</v>
      </c>
      <c r="M16" s="64" t="s">
        <v>91</v>
      </c>
      <c r="N16" s="64" t="s">
        <v>91</v>
      </c>
      <c r="O16" s="64" t="s">
        <v>91</v>
      </c>
      <c r="P16" s="64" t="s">
        <v>91</v>
      </c>
      <c r="Q16" s="64" t="s">
        <v>91</v>
      </c>
      <c r="R16" s="64" t="s">
        <v>91</v>
      </c>
      <c r="S16" s="64" t="s">
        <v>91</v>
      </c>
      <c r="T16" s="64" t="s">
        <v>91</v>
      </c>
      <c r="U16" s="71">
        <v>0</v>
      </c>
      <c r="V16" s="71">
        <v>0</v>
      </c>
      <c r="W16" s="57">
        <v>10000</v>
      </c>
      <c r="X16" s="57">
        <v>2500</v>
      </c>
      <c r="Y16" s="60" t="s">
        <v>130</v>
      </c>
      <c r="Z16" s="57">
        <v>5000</v>
      </c>
      <c r="AA16" s="60" t="s">
        <v>130</v>
      </c>
      <c r="AB16" s="57">
        <v>10000</v>
      </c>
      <c r="AC16" s="57">
        <v>10000</v>
      </c>
      <c r="AD16" s="57">
        <v>25000</v>
      </c>
      <c r="AE16" s="65" t="s">
        <v>91</v>
      </c>
      <c r="AF16" s="97">
        <v>25000</v>
      </c>
      <c r="AG16" s="96" t="s">
        <v>91</v>
      </c>
      <c r="AH16" s="57">
        <v>25000</v>
      </c>
      <c r="AI16" s="60" t="s">
        <v>130</v>
      </c>
    </row>
    <row r="17" spans="1:35" s="36" customFormat="1">
      <c r="A17" s="146"/>
      <c r="B17" s="35" t="s">
        <v>49</v>
      </c>
      <c r="C17" s="64" t="s">
        <v>91</v>
      </c>
      <c r="D17" s="64" t="s">
        <v>91</v>
      </c>
      <c r="E17" s="64" t="s">
        <v>91</v>
      </c>
      <c r="F17" s="64" t="s">
        <v>91</v>
      </c>
      <c r="G17" s="64" t="s">
        <v>91</v>
      </c>
      <c r="H17" s="64" t="s">
        <v>91</v>
      </c>
      <c r="I17" s="64" t="s">
        <v>91</v>
      </c>
      <c r="J17" s="64" t="s">
        <v>91</v>
      </c>
      <c r="K17" s="64" t="s">
        <v>91</v>
      </c>
      <c r="L17" s="64" t="s">
        <v>91</v>
      </c>
      <c r="M17" s="64" t="s">
        <v>91</v>
      </c>
      <c r="N17" s="64" t="s">
        <v>91</v>
      </c>
      <c r="O17" s="64" t="s">
        <v>91</v>
      </c>
      <c r="P17" s="64" t="s">
        <v>91</v>
      </c>
      <c r="Q17" s="64" t="s">
        <v>91</v>
      </c>
      <c r="R17" s="64" t="s">
        <v>91</v>
      </c>
      <c r="S17" s="64" t="s">
        <v>91</v>
      </c>
      <c r="T17" s="64" t="s">
        <v>91</v>
      </c>
      <c r="U17" s="58">
        <f>10*1.14</f>
        <v>11.399999999999999</v>
      </c>
      <c r="V17" s="58">
        <f>10*1.14</f>
        <v>11.399999999999999</v>
      </c>
      <c r="W17" s="58">
        <f>248*1.14</f>
        <v>282.71999999999997</v>
      </c>
      <c r="X17" s="58">
        <v>226.86</v>
      </c>
      <c r="Y17" s="60" t="s">
        <v>130</v>
      </c>
      <c r="Z17" s="58">
        <f>299*1.14</f>
        <v>340.85999999999996</v>
      </c>
      <c r="AA17" s="60" t="s">
        <v>130</v>
      </c>
      <c r="AB17" s="58">
        <f>248*1.14</f>
        <v>282.71999999999997</v>
      </c>
      <c r="AC17" s="58">
        <f>248*1.14</f>
        <v>282.71999999999997</v>
      </c>
      <c r="AD17" s="58">
        <v>474.23999999999995</v>
      </c>
      <c r="AE17" s="65" t="s">
        <v>91</v>
      </c>
      <c r="AF17" s="98">
        <v>474.23999999999995</v>
      </c>
      <c r="AG17" s="96" t="s">
        <v>91</v>
      </c>
      <c r="AH17" s="58">
        <f>458*1.14</f>
        <v>522.12</v>
      </c>
      <c r="AI17" s="60" t="s">
        <v>130</v>
      </c>
    </row>
    <row r="18" spans="1:35" s="36" customFormat="1">
      <c r="A18" s="146"/>
      <c r="B18" s="38" t="s">
        <v>50</v>
      </c>
      <c r="C18" s="64" t="s">
        <v>91</v>
      </c>
      <c r="D18" s="64" t="s">
        <v>91</v>
      </c>
      <c r="E18" s="64" t="s">
        <v>91</v>
      </c>
      <c r="F18" s="64" t="s">
        <v>91</v>
      </c>
      <c r="G18" s="64" t="s">
        <v>91</v>
      </c>
      <c r="H18" s="64" t="s">
        <v>91</v>
      </c>
      <c r="I18" s="64" t="s">
        <v>91</v>
      </c>
      <c r="J18" s="64" t="s">
        <v>91</v>
      </c>
      <c r="K18" s="64" t="s">
        <v>91</v>
      </c>
      <c r="L18" s="64" t="s">
        <v>91</v>
      </c>
      <c r="M18" s="64" t="s">
        <v>91</v>
      </c>
      <c r="N18" s="64" t="s">
        <v>91</v>
      </c>
      <c r="O18" s="64" t="s">
        <v>91</v>
      </c>
      <c r="P18" s="64" t="s">
        <v>91</v>
      </c>
      <c r="Q18" s="64" t="s">
        <v>91</v>
      </c>
      <c r="R18" s="64" t="s">
        <v>91</v>
      </c>
      <c r="S18" s="64" t="s">
        <v>91</v>
      </c>
      <c r="T18" s="64" t="s">
        <v>91</v>
      </c>
      <c r="U18" s="61">
        <f>0.082*1.14</f>
        <v>9.3479999999999994E-2</v>
      </c>
      <c r="V18" s="61">
        <f>0.082*1.14</f>
        <v>9.3479999999999994E-2</v>
      </c>
      <c r="W18" s="61">
        <f>0.024*1.14</f>
        <v>2.7359999999999999E-2</v>
      </c>
      <c r="X18" s="61">
        <v>4.6739999999999997E-2</v>
      </c>
      <c r="Y18" s="60" t="s">
        <v>130</v>
      </c>
      <c r="Z18" s="61">
        <f>0.038*1.14</f>
        <v>4.3319999999999997E-2</v>
      </c>
      <c r="AA18" s="60" t="s">
        <v>130</v>
      </c>
      <c r="AB18" s="61">
        <f>0.024*1.14</f>
        <v>2.7359999999999999E-2</v>
      </c>
      <c r="AC18" s="61">
        <f>0.021*1.14</f>
        <v>2.3939999999999999E-2</v>
      </c>
      <c r="AD18" s="59">
        <v>1.4819999999999998E-2</v>
      </c>
      <c r="AE18" s="65" t="s">
        <v>91</v>
      </c>
      <c r="AF18" s="99">
        <v>1.4819999999999998E-2</v>
      </c>
      <c r="AG18" s="96" t="s">
        <v>91</v>
      </c>
      <c r="AH18" s="61">
        <f>0.0103*1.14</f>
        <v>1.1741999999999999E-2</v>
      </c>
      <c r="AI18" s="60" t="s">
        <v>130</v>
      </c>
    </row>
    <row r="19" spans="1:35" s="36" customFormat="1">
      <c r="A19" s="146"/>
      <c r="B19" s="31" t="s">
        <v>45</v>
      </c>
      <c r="C19" s="64" t="s">
        <v>91</v>
      </c>
      <c r="D19" s="64" t="s">
        <v>91</v>
      </c>
      <c r="E19" s="64" t="s">
        <v>91</v>
      </c>
      <c r="F19" s="64" t="s">
        <v>91</v>
      </c>
      <c r="G19" s="64" t="s">
        <v>91</v>
      </c>
      <c r="H19" s="64" t="s">
        <v>91</v>
      </c>
      <c r="I19" s="64" t="s">
        <v>91</v>
      </c>
      <c r="J19" s="64" t="s">
        <v>91</v>
      </c>
      <c r="K19" s="64" t="s">
        <v>91</v>
      </c>
      <c r="L19" s="64" t="s">
        <v>91</v>
      </c>
      <c r="M19" s="64" t="s">
        <v>91</v>
      </c>
      <c r="N19" s="64" t="s">
        <v>91</v>
      </c>
      <c r="O19" s="64" t="s">
        <v>91</v>
      </c>
      <c r="P19" s="64" t="s">
        <v>91</v>
      </c>
      <c r="Q19" s="64" t="s">
        <v>91</v>
      </c>
      <c r="R19" s="64" t="s">
        <v>91</v>
      </c>
      <c r="S19" s="64" t="s">
        <v>91</v>
      </c>
      <c r="T19" s="64" t="s">
        <v>91</v>
      </c>
      <c r="U19" s="64" t="s">
        <v>91</v>
      </c>
      <c r="V19" s="64" t="s">
        <v>91</v>
      </c>
      <c r="W19" s="64" t="s">
        <v>91</v>
      </c>
      <c r="X19" s="64" t="s">
        <v>91</v>
      </c>
      <c r="Y19" s="64" t="s">
        <v>91</v>
      </c>
      <c r="Z19" s="64" t="s">
        <v>91</v>
      </c>
      <c r="AA19" s="64" t="s">
        <v>91</v>
      </c>
      <c r="AB19" s="64" t="s">
        <v>91</v>
      </c>
      <c r="AC19" s="64" t="s">
        <v>91</v>
      </c>
      <c r="AD19" s="37">
        <v>0</v>
      </c>
      <c r="AE19" s="65" t="s">
        <v>91</v>
      </c>
      <c r="AF19" s="100">
        <v>0</v>
      </c>
      <c r="AG19" s="96" t="s">
        <v>91</v>
      </c>
      <c r="AH19" s="64" t="s">
        <v>91</v>
      </c>
      <c r="AI19" s="64" t="s">
        <v>91</v>
      </c>
    </row>
    <row r="20" spans="1:35" s="36" customFormat="1">
      <c r="A20" s="147"/>
      <c r="B20" s="31" t="s">
        <v>46</v>
      </c>
      <c r="C20" s="64" t="s">
        <v>91</v>
      </c>
      <c r="D20" s="64" t="s">
        <v>91</v>
      </c>
      <c r="E20" s="64" t="s">
        <v>91</v>
      </c>
      <c r="F20" s="64" t="s">
        <v>91</v>
      </c>
      <c r="G20" s="64" t="s">
        <v>91</v>
      </c>
      <c r="H20" s="64" t="s">
        <v>91</v>
      </c>
      <c r="I20" s="64" t="s">
        <v>91</v>
      </c>
      <c r="J20" s="64" t="s">
        <v>91</v>
      </c>
      <c r="K20" s="64" t="s">
        <v>91</v>
      </c>
      <c r="L20" s="64" t="s">
        <v>91</v>
      </c>
      <c r="M20" s="64" t="s">
        <v>91</v>
      </c>
      <c r="N20" s="64" t="s">
        <v>91</v>
      </c>
      <c r="O20" s="64" t="s">
        <v>91</v>
      </c>
      <c r="P20" s="64" t="s">
        <v>91</v>
      </c>
      <c r="Q20" s="64" t="s">
        <v>91</v>
      </c>
      <c r="R20" s="64" t="s">
        <v>91</v>
      </c>
      <c r="S20" s="64" t="s">
        <v>91</v>
      </c>
      <c r="T20" s="64" t="s">
        <v>91</v>
      </c>
      <c r="U20" s="63">
        <v>1</v>
      </c>
      <c r="V20" s="37">
        <v>1</v>
      </c>
      <c r="W20" s="37">
        <v>0.2742</v>
      </c>
      <c r="X20" s="37">
        <v>0.83</v>
      </c>
      <c r="Y20" s="37">
        <v>0.55179999999999996</v>
      </c>
      <c r="Z20" s="37">
        <v>0.55179999999999996</v>
      </c>
      <c r="AA20" s="37">
        <v>0.55179999999999996</v>
      </c>
      <c r="AB20" s="37">
        <v>0.2742</v>
      </c>
      <c r="AC20" s="37">
        <v>0.2742</v>
      </c>
      <c r="AD20" s="37">
        <v>0.26357962213225372</v>
      </c>
      <c r="AE20" s="65" t="s">
        <v>91</v>
      </c>
      <c r="AF20" s="100">
        <v>0.26357962213225372</v>
      </c>
      <c r="AG20" s="96" t="s">
        <v>91</v>
      </c>
      <c r="AH20" s="37">
        <v>0.43669999999999998</v>
      </c>
      <c r="AI20" s="37">
        <v>0.43669999999999998</v>
      </c>
    </row>
    <row r="21" spans="1:35" ht="4.95" customHeight="1">
      <c r="A21" s="39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/>
    </row>
    <row r="22" spans="1:35" s="36" customFormat="1">
      <c r="A22" s="145" t="s">
        <v>51</v>
      </c>
      <c r="B22" s="35" t="s">
        <v>48</v>
      </c>
      <c r="C22" s="64" t="s">
        <v>91</v>
      </c>
      <c r="D22" s="64" t="s">
        <v>91</v>
      </c>
      <c r="E22" s="64" t="s">
        <v>91</v>
      </c>
      <c r="F22" s="64" t="s">
        <v>91</v>
      </c>
      <c r="G22" s="64" t="s">
        <v>91</v>
      </c>
      <c r="H22" s="64" t="s">
        <v>91</v>
      </c>
      <c r="I22" s="64" t="s">
        <v>91</v>
      </c>
      <c r="J22" s="64" t="s">
        <v>91</v>
      </c>
      <c r="K22" s="64" t="s">
        <v>91</v>
      </c>
      <c r="L22" s="64" t="s">
        <v>91</v>
      </c>
      <c r="M22" s="64" t="s">
        <v>91</v>
      </c>
      <c r="N22" s="64" t="s">
        <v>91</v>
      </c>
      <c r="O22" s="64" t="s">
        <v>91</v>
      </c>
      <c r="P22" s="64" t="s">
        <v>91</v>
      </c>
      <c r="Q22" s="64" t="s">
        <v>91</v>
      </c>
      <c r="R22" s="64" t="s">
        <v>91</v>
      </c>
      <c r="S22" s="64" t="s">
        <v>91</v>
      </c>
      <c r="T22" s="64" t="s">
        <v>91</v>
      </c>
      <c r="U22" s="57">
        <v>2000</v>
      </c>
      <c r="V22" s="57">
        <v>2000</v>
      </c>
      <c r="W22" s="57">
        <v>15000</v>
      </c>
      <c r="X22" s="57">
        <v>5000</v>
      </c>
      <c r="Y22" s="60" t="s">
        <v>130</v>
      </c>
      <c r="Z22" s="57">
        <v>10000</v>
      </c>
      <c r="AA22" s="60" t="s">
        <v>130</v>
      </c>
      <c r="AB22" s="57">
        <v>15000</v>
      </c>
      <c r="AC22" s="57">
        <v>15000</v>
      </c>
      <c r="AD22" s="57">
        <v>50000</v>
      </c>
      <c r="AE22" s="65" t="s">
        <v>91</v>
      </c>
      <c r="AF22" s="97">
        <v>50000</v>
      </c>
      <c r="AG22" s="96" t="s">
        <v>91</v>
      </c>
      <c r="AH22" s="57">
        <v>50000</v>
      </c>
      <c r="AI22" s="60" t="s">
        <v>130</v>
      </c>
    </row>
    <row r="23" spans="1:35" s="36" customFormat="1">
      <c r="A23" s="146"/>
      <c r="B23" s="35" t="s">
        <v>49</v>
      </c>
      <c r="C23" s="64" t="s">
        <v>91</v>
      </c>
      <c r="D23" s="64" t="s">
        <v>91</v>
      </c>
      <c r="E23" s="64" t="s">
        <v>91</v>
      </c>
      <c r="F23" s="64" t="s">
        <v>91</v>
      </c>
      <c r="G23" s="64" t="s">
        <v>91</v>
      </c>
      <c r="H23" s="64" t="s">
        <v>91</v>
      </c>
      <c r="I23" s="64" t="s">
        <v>91</v>
      </c>
      <c r="J23" s="64" t="s">
        <v>91</v>
      </c>
      <c r="K23" s="64" t="s">
        <v>91</v>
      </c>
      <c r="L23" s="64" t="s">
        <v>91</v>
      </c>
      <c r="M23" s="64" t="s">
        <v>91</v>
      </c>
      <c r="N23" s="64" t="s">
        <v>91</v>
      </c>
      <c r="O23" s="64" t="s">
        <v>91</v>
      </c>
      <c r="P23" s="64" t="s">
        <v>91</v>
      </c>
      <c r="Q23" s="64" t="s">
        <v>91</v>
      </c>
      <c r="R23" s="64" t="s">
        <v>91</v>
      </c>
      <c r="S23" s="64" t="s">
        <v>91</v>
      </c>
      <c r="T23" s="64" t="s">
        <v>91</v>
      </c>
      <c r="U23" s="58">
        <f>90*1.14</f>
        <v>102.6</v>
      </c>
      <c r="V23" s="58">
        <f>90*1.14</f>
        <v>102.6</v>
      </c>
      <c r="W23" s="58">
        <f>345*1.14</f>
        <v>393.29999999999995</v>
      </c>
      <c r="X23" s="58">
        <f>299*1.14</f>
        <v>340.85999999999996</v>
      </c>
      <c r="Y23" s="60" t="s">
        <v>130</v>
      </c>
      <c r="Z23" s="58">
        <f>399*1.14</f>
        <v>454.85999999999996</v>
      </c>
      <c r="AA23" s="60" t="s">
        <v>130</v>
      </c>
      <c r="AB23" s="58">
        <f>345*1.14</f>
        <v>393.29999999999995</v>
      </c>
      <c r="AC23" s="58">
        <f>315*1.14</f>
        <v>359.09999999999997</v>
      </c>
      <c r="AD23" s="58">
        <v>664.61999999999989</v>
      </c>
      <c r="AE23" s="65" t="s">
        <v>91</v>
      </c>
      <c r="AF23" s="98">
        <v>664.61999999999989</v>
      </c>
      <c r="AG23" s="96" t="s">
        <v>91</v>
      </c>
      <c r="AH23" s="58">
        <f>670*1.14</f>
        <v>763.8</v>
      </c>
      <c r="AI23" s="60" t="s">
        <v>130</v>
      </c>
    </row>
    <row r="24" spans="1:35" s="36" customFormat="1">
      <c r="A24" s="146"/>
      <c r="B24" s="38" t="s">
        <v>50</v>
      </c>
      <c r="C24" s="64" t="s">
        <v>91</v>
      </c>
      <c r="D24" s="64" t="s">
        <v>91</v>
      </c>
      <c r="E24" s="64" t="s">
        <v>91</v>
      </c>
      <c r="F24" s="64" t="s">
        <v>91</v>
      </c>
      <c r="G24" s="64" t="s">
        <v>91</v>
      </c>
      <c r="H24" s="64" t="s">
        <v>91</v>
      </c>
      <c r="I24" s="64" t="s">
        <v>91</v>
      </c>
      <c r="J24" s="64" t="s">
        <v>91</v>
      </c>
      <c r="K24" s="64" t="s">
        <v>91</v>
      </c>
      <c r="L24" s="64" t="s">
        <v>91</v>
      </c>
      <c r="M24" s="64" t="s">
        <v>91</v>
      </c>
      <c r="N24" s="64" t="s">
        <v>91</v>
      </c>
      <c r="O24" s="64" t="s">
        <v>91</v>
      </c>
      <c r="P24" s="64" t="s">
        <v>91</v>
      </c>
      <c r="Q24" s="64" t="s">
        <v>91</v>
      </c>
      <c r="R24" s="64" t="s">
        <v>91</v>
      </c>
      <c r="S24" s="64" t="s">
        <v>91</v>
      </c>
      <c r="T24" s="64" t="s">
        <v>91</v>
      </c>
      <c r="U24" s="61">
        <f>0.041*1.14</f>
        <v>4.6739999999999997E-2</v>
      </c>
      <c r="V24" s="61">
        <f>0.041*1.14</f>
        <v>4.6739999999999997E-2</v>
      </c>
      <c r="W24" s="61">
        <f>0.016*1.14</f>
        <v>1.8239999999999999E-2</v>
      </c>
      <c r="X24" s="61">
        <f>0.038*1.14</f>
        <v>4.3319999999999997E-2</v>
      </c>
      <c r="Y24" s="60" t="s">
        <v>130</v>
      </c>
      <c r="Z24" s="61">
        <f>0.032*1.14</f>
        <v>3.6479999999999999E-2</v>
      </c>
      <c r="AA24" s="60" t="s">
        <v>130</v>
      </c>
      <c r="AB24" s="61">
        <f>0.016*1.14</f>
        <v>1.8239999999999999E-2</v>
      </c>
      <c r="AC24" s="61">
        <f>0.016*1.14</f>
        <v>1.8239999999999999E-2</v>
      </c>
      <c r="AD24" s="59">
        <v>1.1399999999999999E-2</v>
      </c>
      <c r="AE24" s="65" t="s">
        <v>91</v>
      </c>
      <c r="AF24" s="99">
        <v>1.1399999999999999E-2</v>
      </c>
      <c r="AG24" s="96" t="s">
        <v>91</v>
      </c>
      <c r="AH24" s="61">
        <f>0.0094*1.14</f>
        <v>1.0716E-2</v>
      </c>
      <c r="AI24" s="60" t="s">
        <v>130</v>
      </c>
    </row>
    <row r="25" spans="1:35" s="36" customFormat="1">
      <c r="A25" s="146"/>
      <c r="B25" s="31" t="s">
        <v>45</v>
      </c>
      <c r="C25" s="64" t="s">
        <v>91</v>
      </c>
      <c r="D25" s="64" t="s">
        <v>91</v>
      </c>
      <c r="E25" s="64" t="s">
        <v>91</v>
      </c>
      <c r="F25" s="64" t="s">
        <v>91</v>
      </c>
      <c r="G25" s="64" t="s">
        <v>91</v>
      </c>
      <c r="H25" s="64" t="s">
        <v>91</v>
      </c>
      <c r="I25" s="64" t="s">
        <v>91</v>
      </c>
      <c r="J25" s="64" t="s">
        <v>91</v>
      </c>
      <c r="K25" s="64" t="s">
        <v>91</v>
      </c>
      <c r="L25" s="64" t="s">
        <v>91</v>
      </c>
      <c r="M25" s="64" t="s">
        <v>91</v>
      </c>
      <c r="N25" s="64" t="s">
        <v>91</v>
      </c>
      <c r="O25" s="64" t="s">
        <v>91</v>
      </c>
      <c r="P25" s="64" t="s">
        <v>91</v>
      </c>
      <c r="Q25" s="64" t="s">
        <v>91</v>
      </c>
      <c r="R25" s="64" t="s">
        <v>91</v>
      </c>
      <c r="S25" s="64" t="s">
        <v>91</v>
      </c>
      <c r="T25" s="64" t="s">
        <v>91</v>
      </c>
      <c r="U25" s="64" t="s">
        <v>91</v>
      </c>
      <c r="V25" s="64" t="s">
        <v>91</v>
      </c>
      <c r="W25" s="64" t="s">
        <v>91</v>
      </c>
      <c r="X25" s="64" t="s">
        <v>91</v>
      </c>
      <c r="Y25" s="64" t="s">
        <v>91</v>
      </c>
      <c r="Z25" s="64" t="s">
        <v>91</v>
      </c>
      <c r="AA25" s="64" t="s">
        <v>91</v>
      </c>
      <c r="AB25" s="64" t="s">
        <v>91</v>
      </c>
      <c r="AC25" s="64" t="s">
        <v>91</v>
      </c>
      <c r="AD25" s="64" t="s">
        <v>91</v>
      </c>
      <c r="AE25" s="65" t="s">
        <v>91</v>
      </c>
      <c r="AF25" s="101" t="s">
        <v>91</v>
      </c>
      <c r="AG25" s="96" t="s">
        <v>91</v>
      </c>
      <c r="AH25" s="64" t="s">
        <v>91</v>
      </c>
      <c r="AI25" s="64" t="s">
        <v>91</v>
      </c>
    </row>
    <row r="26" spans="1:35" s="36" customFormat="1">
      <c r="A26" s="147"/>
      <c r="B26" s="31" t="s">
        <v>46</v>
      </c>
      <c r="C26" s="64" t="s">
        <v>91</v>
      </c>
      <c r="D26" s="64" t="s">
        <v>91</v>
      </c>
      <c r="E26" s="64" t="s">
        <v>91</v>
      </c>
      <c r="F26" s="64" t="s">
        <v>91</v>
      </c>
      <c r="G26" s="64" t="s">
        <v>91</v>
      </c>
      <c r="H26" s="64" t="s">
        <v>91</v>
      </c>
      <c r="I26" s="64" t="s">
        <v>91</v>
      </c>
      <c r="J26" s="64" t="s">
        <v>91</v>
      </c>
      <c r="K26" s="64" t="s">
        <v>91</v>
      </c>
      <c r="L26" s="64" t="s">
        <v>91</v>
      </c>
      <c r="M26" s="64" t="s">
        <v>91</v>
      </c>
      <c r="N26" s="64" t="s">
        <v>91</v>
      </c>
      <c r="O26" s="64" t="s">
        <v>91</v>
      </c>
      <c r="P26" s="64" t="s">
        <v>91</v>
      </c>
      <c r="Q26" s="64" t="s">
        <v>91</v>
      </c>
      <c r="R26" s="64" t="s">
        <v>91</v>
      </c>
      <c r="S26" s="64" t="s">
        <v>91</v>
      </c>
      <c r="T26" s="64" t="s">
        <v>91</v>
      </c>
      <c r="U26" s="63">
        <v>0.1111</v>
      </c>
      <c r="V26" s="37">
        <v>0.1111</v>
      </c>
      <c r="W26" s="37">
        <v>0.1971</v>
      </c>
      <c r="X26" s="37">
        <v>0.55179999999999996</v>
      </c>
      <c r="Y26" s="37">
        <v>0.55179999999999996</v>
      </c>
      <c r="Z26" s="37">
        <v>0.41349999999999998</v>
      </c>
      <c r="AA26" s="37">
        <v>0.41349999999999998</v>
      </c>
      <c r="AB26" s="37">
        <v>0.1971</v>
      </c>
      <c r="AC26" s="37">
        <v>0.21590000000000001</v>
      </c>
      <c r="AD26" s="37">
        <v>0.18807739761066478</v>
      </c>
      <c r="AE26" s="65" t="s">
        <v>91</v>
      </c>
      <c r="AF26" s="100">
        <v>0.18807739761066478</v>
      </c>
      <c r="AG26" s="96" t="s">
        <v>91</v>
      </c>
      <c r="AH26" s="37">
        <v>0.29849999999999999</v>
      </c>
      <c r="AI26" s="37">
        <v>0.29849999999999999</v>
      </c>
    </row>
    <row r="27" spans="1:35" ht="4.95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2"/>
    </row>
    <row r="28" spans="1:35" s="36" customFormat="1">
      <c r="A28" s="145" t="s">
        <v>52</v>
      </c>
      <c r="B28" s="35" t="s">
        <v>48</v>
      </c>
      <c r="C28" s="64" t="s">
        <v>91</v>
      </c>
      <c r="D28" s="64" t="s">
        <v>91</v>
      </c>
      <c r="E28" s="64" t="s">
        <v>91</v>
      </c>
      <c r="F28" s="64" t="s">
        <v>91</v>
      </c>
      <c r="G28" s="64" t="s">
        <v>91</v>
      </c>
      <c r="H28" s="64" t="s">
        <v>91</v>
      </c>
      <c r="I28" s="64" t="s">
        <v>91</v>
      </c>
      <c r="J28" s="64" t="s">
        <v>91</v>
      </c>
      <c r="K28" s="64" t="s">
        <v>91</v>
      </c>
      <c r="L28" s="64" t="s">
        <v>91</v>
      </c>
      <c r="M28" s="64" t="s">
        <v>91</v>
      </c>
      <c r="N28" s="64" t="s">
        <v>91</v>
      </c>
      <c r="O28" s="64" t="s">
        <v>91</v>
      </c>
      <c r="P28" s="64" t="s">
        <v>91</v>
      </c>
      <c r="Q28" s="64" t="s">
        <v>91</v>
      </c>
      <c r="R28" s="64" t="s">
        <v>91</v>
      </c>
      <c r="S28" s="64" t="s">
        <v>91</v>
      </c>
      <c r="T28" s="64" t="s">
        <v>91</v>
      </c>
      <c r="U28" s="57">
        <v>5000</v>
      </c>
      <c r="V28" s="57">
        <v>5000</v>
      </c>
      <c r="W28" s="57">
        <v>25000</v>
      </c>
      <c r="X28" s="57">
        <v>10000</v>
      </c>
      <c r="Y28" s="60" t="s">
        <v>130</v>
      </c>
      <c r="Z28" s="57">
        <v>15000</v>
      </c>
      <c r="AA28" s="60" t="s">
        <v>130</v>
      </c>
      <c r="AB28" s="57">
        <v>25000</v>
      </c>
      <c r="AC28" s="57">
        <v>30000</v>
      </c>
      <c r="AD28" s="65" t="s">
        <v>91</v>
      </c>
      <c r="AE28" s="65" t="s">
        <v>91</v>
      </c>
      <c r="AF28" s="96" t="s">
        <v>91</v>
      </c>
      <c r="AG28" s="96" t="s">
        <v>91</v>
      </c>
      <c r="AH28" s="57">
        <v>100000</v>
      </c>
      <c r="AI28" s="60" t="s">
        <v>130</v>
      </c>
    </row>
    <row r="29" spans="1:35" s="36" customFormat="1">
      <c r="A29" s="146"/>
      <c r="B29" s="35" t="s">
        <v>49</v>
      </c>
      <c r="C29" s="64" t="s">
        <v>91</v>
      </c>
      <c r="D29" s="64" t="s">
        <v>91</v>
      </c>
      <c r="E29" s="64" t="s">
        <v>91</v>
      </c>
      <c r="F29" s="64" t="s">
        <v>91</v>
      </c>
      <c r="G29" s="64" t="s">
        <v>91</v>
      </c>
      <c r="H29" s="64" t="s">
        <v>91</v>
      </c>
      <c r="I29" s="64" t="s">
        <v>91</v>
      </c>
      <c r="J29" s="64" t="s">
        <v>91</v>
      </c>
      <c r="K29" s="64" t="s">
        <v>91</v>
      </c>
      <c r="L29" s="64" t="s">
        <v>91</v>
      </c>
      <c r="M29" s="64" t="s">
        <v>91</v>
      </c>
      <c r="N29" s="64" t="s">
        <v>91</v>
      </c>
      <c r="O29" s="64" t="s">
        <v>91</v>
      </c>
      <c r="P29" s="64" t="s">
        <v>91</v>
      </c>
      <c r="Q29" s="64" t="s">
        <v>91</v>
      </c>
      <c r="R29" s="64" t="s">
        <v>91</v>
      </c>
      <c r="S29" s="64" t="s">
        <v>91</v>
      </c>
      <c r="T29" s="64" t="s">
        <v>91</v>
      </c>
      <c r="U29" s="58">
        <f>200*1.14</f>
        <v>227.99999999999997</v>
      </c>
      <c r="V29" s="58">
        <f>200*1.14</f>
        <v>227.99999999999997</v>
      </c>
      <c r="W29" s="58">
        <f>485*1.14</f>
        <v>552.9</v>
      </c>
      <c r="X29" s="58">
        <f>399*1.14</f>
        <v>454.85999999999996</v>
      </c>
      <c r="Y29" s="60" t="s">
        <v>130</v>
      </c>
      <c r="Z29" s="58">
        <f>499*1.14</f>
        <v>568.8599999999999</v>
      </c>
      <c r="AA29" s="60" t="s">
        <v>130</v>
      </c>
      <c r="AB29" s="58">
        <f>485*1.14</f>
        <v>552.9</v>
      </c>
      <c r="AC29" s="58">
        <f>473*1.14</f>
        <v>539.21999999999991</v>
      </c>
      <c r="AD29" s="65" t="s">
        <v>91</v>
      </c>
      <c r="AE29" s="65" t="s">
        <v>91</v>
      </c>
      <c r="AF29" s="96" t="s">
        <v>91</v>
      </c>
      <c r="AG29" s="96" t="s">
        <v>91</v>
      </c>
      <c r="AH29" s="58">
        <f>1050*1.14</f>
        <v>1197</v>
      </c>
      <c r="AI29" s="60" t="s">
        <v>130</v>
      </c>
    </row>
    <row r="30" spans="1:35" s="36" customFormat="1">
      <c r="A30" s="146"/>
      <c r="B30" s="35" t="s">
        <v>50</v>
      </c>
      <c r="C30" s="64" t="s">
        <v>91</v>
      </c>
      <c r="D30" s="64" t="s">
        <v>91</v>
      </c>
      <c r="E30" s="64" t="s">
        <v>91</v>
      </c>
      <c r="F30" s="64" t="s">
        <v>91</v>
      </c>
      <c r="G30" s="64" t="s">
        <v>91</v>
      </c>
      <c r="H30" s="64" t="s">
        <v>91</v>
      </c>
      <c r="I30" s="64" t="s">
        <v>91</v>
      </c>
      <c r="J30" s="64" t="s">
        <v>91</v>
      </c>
      <c r="K30" s="64" t="s">
        <v>91</v>
      </c>
      <c r="L30" s="64" t="s">
        <v>91</v>
      </c>
      <c r="M30" s="64" t="s">
        <v>91</v>
      </c>
      <c r="N30" s="64" t="s">
        <v>91</v>
      </c>
      <c r="O30" s="64" t="s">
        <v>91</v>
      </c>
      <c r="P30" s="64" t="s">
        <v>91</v>
      </c>
      <c r="Q30" s="64" t="s">
        <v>91</v>
      </c>
      <c r="R30" s="64" t="s">
        <v>91</v>
      </c>
      <c r="S30" s="64" t="s">
        <v>91</v>
      </c>
      <c r="T30" s="64" t="s">
        <v>91</v>
      </c>
      <c r="U30" s="61">
        <f>0.03*1.14</f>
        <v>3.4199999999999994E-2</v>
      </c>
      <c r="V30" s="61">
        <f>0.03*1.14</f>
        <v>3.4199999999999994E-2</v>
      </c>
      <c r="W30" s="61">
        <f>0.014*1.14</f>
        <v>1.5959999999999998E-2</v>
      </c>
      <c r="X30" s="61">
        <f>0.032*1.14</f>
        <v>3.6479999999999999E-2</v>
      </c>
      <c r="Y30" s="60" t="s">
        <v>130</v>
      </c>
      <c r="Z30" s="61">
        <f>0.026*1.14</f>
        <v>2.9639999999999996E-2</v>
      </c>
      <c r="AA30" s="60" t="s">
        <v>130</v>
      </c>
      <c r="AB30" s="61">
        <f>0.014*1.14</f>
        <v>1.5959999999999998E-2</v>
      </c>
      <c r="AC30" s="61">
        <f>0.014*1.14</f>
        <v>1.5959999999999998E-2</v>
      </c>
      <c r="AD30" s="65" t="s">
        <v>91</v>
      </c>
      <c r="AE30" s="65" t="s">
        <v>91</v>
      </c>
      <c r="AF30" s="96" t="s">
        <v>91</v>
      </c>
      <c r="AG30" s="96" t="s">
        <v>91</v>
      </c>
      <c r="AH30" s="61">
        <f>0.0085*1.14</f>
        <v>9.6900000000000007E-3</v>
      </c>
      <c r="AI30" s="60" t="s">
        <v>130</v>
      </c>
    </row>
    <row r="31" spans="1:35" s="36" customFormat="1">
      <c r="A31" s="146"/>
      <c r="B31" s="31" t="s">
        <v>45</v>
      </c>
      <c r="C31" s="64" t="s">
        <v>91</v>
      </c>
      <c r="D31" s="64" t="s">
        <v>91</v>
      </c>
      <c r="E31" s="64" t="s">
        <v>91</v>
      </c>
      <c r="F31" s="64" t="s">
        <v>91</v>
      </c>
      <c r="G31" s="64" t="s">
        <v>91</v>
      </c>
      <c r="H31" s="64" t="s">
        <v>91</v>
      </c>
      <c r="I31" s="64" t="s">
        <v>91</v>
      </c>
      <c r="J31" s="64" t="s">
        <v>91</v>
      </c>
      <c r="K31" s="64" t="s">
        <v>91</v>
      </c>
      <c r="L31" s="64" t="s">
        <v>91</v>
      </c>
      <c r="M31" s="64" t="s">
        <v>91</v>
      </c>
      <c r="N31" s="64" t="s">
        <v>91</v>
      </c>
      <c r="O31" s="64" t="s">
        <v>91</v>
      </c>
      <c r="P31" s="64" t="s">
        <v>91</v>
      </c>
      <c r="Q31" s="64" t="s">
        <v>91</v>
      </c>
      <c r="R31" s="64" t="s">
        <v>91</v>
      </c>
      <c r="S31" s="64" t="s">
        <v>91</v>
      </c>
      <c r="T31" s="64" t="s">
        <v>91</v>
      </c>
      <c r="U31" s="64" t="s">
        <v>91</v>
      </c>
      <c r="V31" s="64" t="s">
        <v>91</v>
      </c>
      <c r="W31" s="64" t="s">
        <v>91</v>
      </c>
      <c r="X31" s="64" t="s">
        <v>91</v>
      </c>
      <c r="Y31" s="64" t="s">
        <v>91</v>
      </c>
      <c r="Z31" s="64" t="s">
        <v>91</v>
      </c>
      <c r="AA31" s="64" t="s">
        <v>91</v>
      </c>
      <c r="AB31" s="64" t="s">
        <v>91</v>
      </c>
      <c r="AC31" s="64" t="s">
        <v>91</v>
      </c>
      <c r="AD31" s="64" t="s">
        <v>91</v>
      </c>
      <c r="AE31" s="64" t="s">
        <v>91</v>
      </c>
      <c r="AF31" s="101" t="s">
        <v>91</v>
      </c>
      <c r="AG31" s="101" t="s">
        <v>91</v>
      </c>
      <c r="AH31" s="64" t="s">
        <v>91</v>
      </c>
      <c r="AI31" s="64" t="s">
        <v>91</v>
      </c>
    </row>
    <row r="32" spans="1:35" s="36" customFormat="1">
      <c r="A32" s="147"/>
      <c r="B32" s="31" t="s">
        <v>46</v>
      </c>
      <c r="C32" s="64" t="s">
        <v>91</v>
      </c>
      <c r="D32" s="64" t="s">
        <v>91</v>
      </c>
      <c r="E32" s="64" t="s">
        <v>91</v>
      </c>
      <c r="F32" s="64" t="s">
        <v>91</v>
      </c>
      <c r="G32" s="64" t="s">
        <v>91</v>
      </c>
      <c r="H32" s="64" t="s">
        <v>91</v>
      </c>
      <c r="I32" s="64" t="s">
        <v>91</v>
      </c>
      <c r="J32" s="64" t="s">
        <v>91</v>
      </c>
      <c r="K32" s="64" t="s">
        <v>91</v>
      </c>
      <c r="L32" s="64" t="s">
        <v>91</v>
      </c>
      <c r="M32" s="64" t="s">
        <v>91</v>
      </c>
      <c r="N32" s="64" t="s">
        <v>91</v>
      </c>
      <c r="O32" s="64" t="s">
        <v>91</v>
      </c>
      <c r="P32" s="64" t="s">
        <v>91</v>
      </c>
      <c r="Q32" s="64" t="s">
        <v>91</v>
      </c>
      <c r="R32" s="64" t="s">
        <v>91</v>
      </c>
      <c r="S32" s="64" t="s">
        <v>91</v>
      </c>
      <c r="T32" s="64" t="s">
        <v>91</v>
      </c>
      <c r="U32" s="63">
        <v>0.05</v>
      </c>
      <c r="V32" s="37">
        <v>0.05</v>
      </c>
      <c r="W32" s="37">
        <v>0.14019999999999999</v>
      </c>
      <c r="X32" s="37">
        <v>0.41349999999999998</v>
      </c>
      <c r="Y32" s="37">
        <v>0.41349999999999998</v>
      </c>
      <c r="Z32" s="37">
        <v>0.33069999999999999</v>
      </c>
      <c r="AA32" s="37">
        <v>0.33069999999999999</v>
      </c>
      <c r="AB32" s="37">
        <v>0.14019999999999999</v>
      </c>
      <c r="AC32" s="37">
        <v>0.14380000000000001</v>
      </c>
      <c r="AD32" s="65" t="s">
        <v>91</v>
      </c>
      <c r="AE32" s="65" t="s">
        <v>91</v>
      </c>
      <c r="AF32" s="96" t="s">
        <v>91</v>
      </c>
      <c r="AG32" s="96" t="s">
        <v>91</v>
      </c>
      <c r="AH32" s="37">
        <v>0.1905</v>
      </c>
      <c r="AI32" s="37">
        <v>0.1905</v>
      </c>
    </row>
    <row r="33" spans="1:35" ht="17.399999999999999">
      <c r="A33" s="143" t="s">
        <v>53</v>
      </c>
      <c r="B33" s="144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9"/>
    </row>
    <row r="34" spans="1:35">
      <c r="A34" s="150" t="s">
        <v>54</v>
      </c>
      <c r="B34" s="43" t="s">
        <v>55</v>
      </c>
      <c r="C34" s="127" t="s">
        <v>91</v>
      </c>
      <c r="D34" s="128"/>
      <c r="E34" s="127" t="s">
        <v>91</v>
      </c>
      <c r="F34" s="128"/>
      <c r="G34" s="127" t="s">
        <v>91</v>
      </c>
      <c r="H34" s="128"/>
      <c r="I34" s="127" t="s">
        <v>91</v>
      </c>
      <c r="J34" s="128"/>
      <c r="K34" s="127" t="s">
        <v>91</v>
      </c>
      <c r="L34" s="128"/>
      <c r="M34" s="127" t="s">
        <v>91</v>
      </c>
      <c r="N34" s="128"/>
      <c r="O34" s="127" t="s">
        <v>91</v>
      </c>
      <c r="P34" s="128"/>
      <c r="Q34" s="127" t="s">
        <v>91</v>
      </c>
      <c r="R34" s="128"/>
      <c r="S34" s="127" t="s">
        <v>91</v>
      </c>
      <c r="T34" s="128"/>
      <c r="U34" s="47">
        <v>375</v>
      </c>
      <c r="V34" s="47">
        <v>375</v>
      </c>
      <c r="W34" s="47">
        <v>375</v>
      </c>
      <c r="X34" s="127">
        <v>375</v>
      </c>
      <c r="Y34" s="128"/>
      <c r="Z34" s="127">
        <v>375</v>
      </c>
      <c r="AA34" s="128"/>
      <c r="AB34" s="47">
        <v>375</v>
      </c>
      <c r="AC34" s="47">
        <v>375</v>
      </c>
      <c r="AD34" s="127">
        <f>1327.5/3</f>
        <v>442.5</v>
      </c>
      <c r="AE34" s="128"/>
      <c r="AF34" s="170">
        <f>1327.5/3</f>
        <v>442.5</v>
      </c>
      <c r="AG34" s="171"/>
      <c r="AH34" s="127">
        <v>375</v>
      </c>
      <c r="AI34" s="128"/>
    </row>
    <row r="35" spans="1:35">
      <c r="A35" s="151"/>
      <c r="B35" s="43" t="s">
        <v>56</v>
      </c>
      <c r="C35" s="127" t="s">
        <v>91</v>
      </c>
      <c r="D35" s="128"/>
      <c r="E35" s="127" t="s">
        <v>91</v>
      </c>
      <c r="F35" s="128"/>
      <c r="G35" s="127" t="s">
        <v>91</v>
      </c>
      <c r="H35" s="128"/>
      <c r="I35" s="127" t="s">
        <v>91</v>
      </c>
      <c r="J35" s="128"/>
      <c r="K35" s="127" t="s">
        <v>91</v>
      </c>
      <c r="L35" s="128"/>
      <c r="M35" s="127" t="s">
        <v>91</v>
      </c>
      <c r="N35" s="128"/>
      <c r="O35" s="127" t="s">
        <v>91</v>
      </c>
      <c r="P35" s="128"/>
      <c r="Q35" s="127" t="s">
        <v>91</v>
      </c>
      <c r="R35" s="128"/>
      <c r="S35" s="127" t="s">
        <v>91</v>
      </c>
      <c r="T35" s="128"/>
      <c r="U35" s="47">
        <v>500</v>
      </c>
      <c r="V35" s="47">
        <v>500</v>
      </c>
      <c r="W35" s="47">
        <v>500</v>
      </c>
      <c r="X35" s="127">
        <v>500</v>
      </c>
      <c r="Y35" s="128"/>
      <c r="Z35" s="127">
        <v>500</v>
      </c>
      <c r="AA35" s="128"/>
      <c r="AB35" s="47">
        <v>500</v>
      </c>
      <c r="AC35" s="47">
        <v>500</v>
      </c>
      <c r="AD35" s="127">
        <v>590</v>
      </c>
      <c r="AE35" s="128"/>
      <c r="AF35" s="170">
        <v>590</v>
      </c>
      <c r="AG35" s="171"/>
      <c r="AH35" s="127">
        <v>500</v>
      </c>
      <c r="AI35" s="128"/>
    </row>
    <row r="36" spans="1:35">
      <c r="A36" s="151"/>
      <c r="B36" s="43" t="s">
        <v>57</v>
      </c>
      <c r="C36" s="127" t="s">
        <v>91</v>
      </c>
      <c r="D36" s="128"/>
      <c r="E36" s="127" t="s">
        <v>91</v>
      </c>
      <c r="F36" s="128"/>
      <c r="G36" s="127" t="s">
        <v>91</v>
      </c>
      <c r="H36" s="128"/>
      <c r="I36" s="127" t="s">
        <v>91</v>
      </c>
      <c r="J36" s="128"/>
      <c r="K36" s="127" t="s">
        <v>91</v>
      </c>
      <c r="L36" s="128"/>
      <c r="M36" s="127" t="s">
        <v>91</v>
      </c>
      <c r="N36" s="128"/>
      <c r="O36" s="127" t="s">
        <v>91</v>
      </c>
      <c r="P36" s="128"/>
      <c r="Q36" s="127" t="s">
        <v>91</v>
      </c>
      <c r="R36" s="128"/>
      <c r="S36" s="127" t="s">
        <v>91</v>
      </c>
      <c r="T36" s="128"/>
      <c r="U36" s="47">
        <v>375</v>
      </c>
      <c r="V36" s="47">
        <v>375</v>
      </c>
      <c r="W36" s="47">
        <v>375</v>
      </c>
      <c r="X36" s="127">
        <v>375</v>
      </c>
      <c r="Y36" s="128"/>
      <c r="Z36" s="127">
        <v>375</v>
      </c>
      <c r="AA36" s="128"/>
      <c r="AB36" s="47">
        <v>375</v>
      </c>
      <c r="AC36" s="47">
        <v>375</v>
      </c>
      <c r="AD36" s="127">
        <f>1327.5/3</f>
        <v>442.5</v>
      </c>
      <c r="AE36" s="128"/>
      <c r="AF36" s="170">
        <f>1327.5/3</f>
        <v>442.5</v>
      </c>
      <c r="AG36" s="171"/>
      <c r="AH36" s="127">
        <v>375</v>
      </c>
      <c r="AI36" s="128"/>
    </row>
    <row r="37" spans="1:35">
      <c r="A37" s="151"/>
      <c r="B37" s="43" t="s">
        <v>58</v>
      </c>
      <c r="C37" s="127" t="s">
        <v>91</v>
      </c>
      <c r="D37" s="128"/>
      <c r="E37" s="127" t="s">
        <v>91</v>
      </c>
      <c r="F37" s="128"/>
      <c r="G37" s="127" t="s">
        <v>91</v>
      </c>
      <c r="H37" s="128"/>
      <c r="I37" s="127" t="s">
        <v>91</v>
      </c>
      <c r="J37" s="128"/>
      <c r="K37" s="127" t="s">
        <v>91</v>
      </c>
      <c r="L37" s="128"/>
      <c r="M37" s="127" t="s">
        <v>91</v>
      </c>
      <c r="N37" s="128"/>
      <c r="O37" s="127" t="s">
        <v>91</v>
      </c>
      <c r="P37" s="128"/>
      <c r="Q37" s="127" t="s">
        <v>91</v>
      </c>
      <c r="R37" s="128"/>
      <c r="S37" s="127" t="s">
        <v>91</v>
      </c>
      <c r="T37" s="128"/>
      <c r="U37" s="47">
        <v>500</v>
      </c>
      <c r="V37" s="47">
        <v>500</v>
      </c>
      <c r="W37" s="47">
        <v>500</v>
      </c>
      <c r="X37" s="127">
        <v>500</v>
      </c>
      <c r="Y37" s="128"/>
      <c r="Z37" s="127">
        <v>500</v>
      </c>
      <c r="AA37" s="128"/>
      <c r="AB37" s="47">
        <v>500</v>
      </c>
      <c r="AC37" s="47">
        <v>500</v>
      </c>
      <c r="AD37" s="127">
        <v>590</v>
      </c>
      <c r="AE37" s="128"/>
      <c r="AF37" s="170">
        <v>590</v>
      </c>
      <c r="AG37" s="171"/>
      <c r="AH37" s="127">
        <v>500</v>
      </c>
      <c r="AI37" s="128"/>
    </row>
    <row r="38" spans="1:35">
      <c r="A38" s="152"/>
      <c r="B38" s="43" t="s">
        <v>59</v>
      </c>
      <c r="C38" s="127" t="s">
        <v>91</v>
      </c>
      <c r="D38" s="128"/>
      <c r="E38" s="127" t="s">
        <v>91</v>
      </c>
      <c r="F38" s="128"/>
      <c r="G38" s="127" t="s">
        <v>91</v>
      </c>
      <c r="H38" s="128"/>
      <c r="I38" s="127" t="s">
        <v>91</v>
      </c>
      <c r="J38" s="128"/>
      <c r="K38" s="127" t="s">
        <v>91</v>
      </c>
      <c r="L38" s="128"/>
      <c r="M38" s="127" t="s">
        <v>91</v>
      </c>
      <c r="N38" s="128"/>
      <c r="O38" s="127" t="s">
        <v>91</v>
      </c>
      <c r="P38" s="128"/>
      <c r="Q38" s="127" t="s">
        <v>91</v>
      </c>
      <c r="R38" s="128"/>
      <c r="S38" s="127" t="s">
        <v>91</v>
      </c>
      <c r="T38" s="128"/>
      <c r="U38" s="47">
        <v>500</v>
      </c>
      <c r="V38" s="47">
        <v>500</v>
      </c>
      <c r="W38" s="47">
        <v>500</v>
      </c>
      <c r="X38" s="127">
        <v>500</v>
      </c>
      <c r="Y38" s="128"/>
      <c r="Z38" s="127">
        <v>500</v>
      </c>
      <c r="AA38" s="128"/>
      <c r="AB38" s="47">
        <v>500</v>
      </c>
      <c r="AC38" s="47">
        <v>500</v>
      </c>
      <c r="AD38" s="127">
        <v>590</v>
      </c>
      <c r="AE38" s="128"/>
      <c r="AF38" s="170">
        <v>590</v>
      </c>
      <c r="AG38" s="171"/>
      <c r="AH38" s="127">
        <v>500</v>
      </c>
      <c r="AI38" s="128"/>
    </row>
    <row r="39" spans="1:35" ht="4.95" customHeight="1">
      <c r="A39" s="39"/>
      <c r="B39" s="40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2"/>
    </row>
    <row r="40" spans="1:35" ht="17.399999999999999">
      <c r="A40" s="143" t="s">
        <v>60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9"/>
    </row>
    <row r="41" spans="1:35">
      <c r="A41" s="44" t="s">
        <v>54</v>
      </c>
      <c r="B41" s="1" t="s">
        <v>61</v>
      </c>
      <c r="C41" s="127" t="s">
        <v>91</v>
      </c>
      <c r="D41" s="128"/>
      <c r="E41" s="127" t="s">
        <v>91</v>
      </c>
      <c r="F41" s="128"/>
      <c r="G41" s="127" t="s">
        <v>91</v>
      </c>
      <c r="H41" s="128"/>
      <c r="I41" s="127" t="s">
        <v>91</v>
      </c>
      <c r="J41" s="128"/>
      <c r="K41" s="127" t="s">
        <v>91</v>
      </c>
      <c r="L41" s="128"/>
      <c r="M41" s="127" t="s">
        <v>91</v>
      </c>
      <c r="N41" s="128"/>
      <c r="O41" s="127" t="s">
        <v>91</v>
      </c>
      <c r="P41" s="128"/>
      <c r="Q41" s="127" t="s">
        <v>91</v>
      </c>
      <c r="R41" s="128"/>
      <c r="S41" s="127" t="s">
        <v>91</v>
      </c>
      <c r="T41" s="128"/>
      <c r="U41" s="56">
        <v>250</v>
      </c>
      <c r="V41" s="56">
        <v>250</v>
      </c>
      <c r="W41" s="56">
        <v>250</v>
      </c>
      <c r="X41" s="133">
        <v>250</v>
      </c>
      <c r="Y41" s="134"/>
      <c r="Z41" s="133">
        <v>250</v>
      </c>
      <c r="AA41" s="134"/>
      <c r="AB41" s="56">
        <v>250</v>
      </c>
      <c r="AC41" s="56">
        <v>250</v>
      </c>
      <c r="AD41" s="127" t="s">
        <v>91</v>
      </c>
      <c r="AE41" s="128"/>
      <c r="AF41" s="170" t="s">
        <v>91</v>
      </c>
      <c r="AG41" s="171"/>
      <c r="AH41" s="133">
        <v>250</v>
      </c>
      <c r="AI41" s="134"/>
    </row>
    <row r="42" spans="1:35" ht="4.95" customHeight="1">
      <c r="A42" s="39"/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2"/>
    </row>
    <row r="43" spans="1:35">
      <c r="A43" s="66" t="s">
        <v>165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69"/>
      <c r="AG43" s="69"/>
      <c r="AH43" s="33"/>
      <c r="AI43" s="34"/>
    </row>
    <row r="44" spans="1:35">
      <c r="A44" s="129" t="s">
        <v>74</v>
      </c>
      <c r="B44" s="130"/>
      <c r="C44" s="127">
        <v>540</v>
      </c>
      <c r="D44" s="128"/>
      <c r="E44" s="127">
        <v>1255</v>
      </c>
      <c r="F44" s="128"/>
      <c r="G44" s="127" t="s">
        <v>91</v>
      </c>
      <c r="H44" s="128"/>
      <c r="I44" s="127" t="s">
        <v>91</v>
      </c>
      <c r="J44" s="128"/>
      <c r="K44" s="127">
        <v>585</v>
      </c>
      <c r="L44" s="128"/>
      <c r="M44" s="127">
        <v>720</v>
      </c>
      <c r="N44" s="128"/>
      <c r="O44" s="127">
        <v>675</v>
      </c>
      <c r="P44" s="128"/>
      <c r="Q44" s="127">
        <v>900</v>
      </c>
      <c r="R44" s="128"/>
      <c r="S44" s="127">
        <v>810</v>
      </c>
      <c r="T44" s="128"/>
      <c r="U44" s="53" t="s">
        <v>91</v>
      </c>
      <c r="V44" s="53" t="s">
        <v>91</v>
      </c>
      <c r="W44" s="53" t="s">
        <v>91</v>
      </c>
      <c r="X44" s="127" t="s">
        <v>91</v>
      </c>
      <c r="Y44" s="128"/>
      <c r="Z44" s="127" t="s">
        <v>91</v>
      </c>
      <c r="AA44" s="128"/>
      <c r="AB44" s="53" t="s">
        <v>91</v>
      </c>
      <c r="AC44" s="53" t="s">
        <v>91</v>
      </c>
      <c r="AD44" s="127" t="s">
        <v>91</v>
      </c>
      <c r="AE44" s="128"/>
      <c r="AF44" s="170" t="s">
        <v>91</v>
      </c>
      <c r="AG44" s="171"/>
      <c r="AH44" s="127" t="s">
        <v>91</v>
      </c>
      <c r="AI44" s="128"/>
    </row>
    <row r="45" spans="1:35">
      <c r="A45" s="129" t="s">
        <v>75</v>
      </c>
      <c r="B45" s="130"/>
      <c r="C45" s="127">
        <v>990</v>
      </c>
      <c r="D45" s="128"/>
      <c r="E45" s="127">
        <v>2335.5</v>
      </c>
      <c r="F45" s="128"/>
      <c r="G45" s="127" t="s">
        <v>91</v>
      </c>
      <c r="H45" s="128"/>
      <c r="I45" s="127" t="s">
        <v>91</v>
      </c>
      <c r="J45" s="128"/>
      <c r="K45" s="127">
        <v>1080</v>
      </c>
      <c r="L45" s="128"/>
      <c r="M45" s="127">
        <v>1350</v>
      </c>
      <c r="N45" s="128"/>
      <c r="O45" s="127">
        <v>1260</v>
      </c>
      <c r="P45" s="128"/>
      <c r="Q45" s="127">
        <v>1710</v>
      </c>
      <c r="R45" s="128"/>
      <c r="S45" s="127">
        <v>1530</v>
      </c>
      <c r="T45" s="128"/>
      <c r="U45" s="53" t="s">
        <v>91</v>
      </c>
      <c r="V45" s="53" t="s">
        <v>91</v>
      </c>
      <c r="W45" s="53" t="s">
        <v>91</v>
      </c>
      <c r="X45" s="127" t="s">
        <v>91</v>
      </c>
      <c r="Y45" s="128"/>
      <c r="Z45" s="127" t="s">
        <v>91</v>
      </c>
      <c r="AA45" s="128"/>
      <c r="AB45" s="53" t="s">
        <v>91</v>
      </c>
      <c r="AC45" s="53" t="s">
        <v>91</v>
      </c>
      <c r="AD45" s="127" t="s">
        <v>91</v>
      </c>
      <c r="AE45" s="128"/>
      <c r="AF45" s="170" t="s">
        <v>91</v>
      </c>
      <c r="AG45" s="171"/>
      <c r="AH45" s="127" t="s">
        <v>91</v>
      </c>
      <c r="AI45" s="128"/>
    </row>
    <row r="46" spans="1:35">
      <c r="A46" s="129" t="s">
        <v>76</v>
      </c>
      <c r="B46" s="130"/>
      <c r="C46" s="127" t="s">
        <v>91</v>
      </c>
      <c r="D46" s="128"/>
      <c r="E46" s="127" t="s">
        <v>91</v>
      </c>
      <c r="F46" s="128"/>
      <c r="G46" s="127">
        <v>1755</v>
      </c>
      <c r="H46" s="128"/>
      <c r="I46" s="127">
        <v>3600</v>
      </c>
      <c r="J46" s="128"/>
      <c r="K46" s="127" t="s">
        <v>91</v>
      </c>
      <c r="L46" s="128"/>
      <c r="M46" s="127" t="s">
        <v>91</v>
      </c>
      <c r="N46" s="128"/>
      <c r="O46" s="127" t="s">
        <v>91</v>
      </c>
      <c r="P46" s="128"/>
      <c r="Q46" s="127" t="s">
        <v>91</v>
      </c>
      <c r="R46" s="128"/>
      <c r="S46" s="127" t="s">
        <v>91</v>
      </c>
      <c r="T46" s="128"/>
      <c r="U46" s="53" t="s">
        <v>91</v>
      </c>
      <c r="V46" s="53" t="s">
        <v>91</v>
      </c>
      <c r="W46" s="53" t="s">
        <v>91</v>
      </c>
      <c r="X46" s="127" t="s">
        <v>91</v>
      </c>
      <c r="Y46" s="128"/>
      <c r="Z46" s="127" t="s">
        <v>91</v>
      </c>
      <c r="AA46" s="128"/>
      <c r="AB46" s="53" t="s">
        <v>91</v>
      </c>
      <c r="AC46" s="53" t="s">
        <v>91</v>
      </c>
      <c r="AD46" s="127" t="s">
        <v>91</v>
      </c>
      <c r="AE46" s="128"/>
      <c r="AF46" s="170" t="s">
        <v>91</v>
      </c>
      <c r="AG46" s="171"/>
      <c r="AH46" s="127" t="s">
        <v>91</v>
      </c>
      <c r="AI46" s="128"/>
    </row>
    <row r="47" spans="1:35">
      <c r="A47" s="72" t="s">
        <v>141</v>
      </c>
      <c r="B47" s="73"/>
      <c r="C47" s="127" t="s">
        <v>91</v>
      </c>
      <c r="D47" s="128"/>
      <c r="E47" s="127" t="s">
        <v>91</v>
      </c>
      <c r="F47" s="128"/>
      <c r="G47" s="127">
        <v>2153.7000000000003</v>
      </c>
      <c r="H47" s="128"/>
      <c r="I47" s="127">
        <v>5270.4000000000005</v>
      </c>
      <c r="J47" s="128"/>
      <c r="K47" s="127" t="s">
        <v>91</v>
      </c>
      <c r="L47" s="128"/>
      <c r="M47" s="127" t="s">
        <v>91</v>
      </c>
      <c r="N47" s="128"/>
      <c r="O47" s="127" t="s">
        <v>91</v>
      </c>
      <c r="P47" s="128"/>
      <c r="Q47" s="127" t="s">
        <v>91</v>
      </c>
      <c r="R47" s="128"/>
      <c r="S47" s="127" t="s">
        <v>91</v>
      </c>
      <c r="T47" s="128"/>
      <c r="U47" s="53" t="s">
        <v>91</v>
      </c>
      <c r="V47" s="53" t="s">
        <v>91</v>
      </c>
      <c r="W47" s="53" t="s">
        <v>91</v>
      </c>
      <c r="X47" s="127" t="s">
        <v>91</v>
      </c>
      <c r="Y47" s="128"/>
      <c r="Z47" s="127" t="s">
        <v>91</v>
      </c>
      <c r="AA47" s="128"/>
      <c r="AB47" s="53" t="s">
        <v>91</v>
      </c>
      <c r="AC47" s="53" t="s">
        <v>91</v>
      </c>
      <c r="AD47" s="127" t="s">
        <v>91</v>
      </c>
      <c r="AE47" s="128"/>
      <c r="AF47" s="170" t="s">
        <v>91</v>
      </c>
      <c r="AG47" s="171"/>
      <c r="AH47" s="127" t="s">
        <v>91</v>
      </c>
      <c r="AI47" s="128"/>
    </row>
    <row r="48" spans="1:35">
      <c r="A48" s="72" t="s">
        <v>142</v>
      </c>
      <c r="B48" s="73"/>
      <c r="C48" s="127" t="s">
        <v>91</v>
      </c>
      <c r="D48" s="128"/>
      <c r="E48" s="127" t="s">
        <v>91</v>
      </c>
      <c r="F48" s="128"/>
      <c r="G48" s="127">
        <v>2576.7000000000003</v>
      </c>
      <c r="H48" s="128"/>
      <c r="I48" s="127">
        <v>6191.1</v>
      </c>
      <c r="J48" s="128"/>
      <c r="K48" s="127" t="s">
        <v>91</v>
      </c>
      <c r="L48" s="128"/>
      <c r="M48" s="127" t="s">
        <v>91</v>
      </c>
      <c r="N48" s="128"/>
      <c r="O48" s="127" t="s">
        <v>91</v>
      </c>
      <c r="P48" s="128"/>
      <c r="Q48" s="127" t="s">
        <v>91</v>
      </c>
      <c r="R48" s="128"/>
      <c r="S48" s="127" t="s">
        <v>91</v>
      </c>
      <c r="T48" s="128"/>
      <c r="U48" s="53" t="s">
        <v>91</v>
      </c>
      <c r="V48" s="53" t="s">
        <v>91</v>
      </c>
      <c r="W48" s="53" t="s">
        <v>91</v>
      </c>
      <c r="X48" s="127" t="s">
        <v>91</v>
      </c>
      <c r="Y48" s="128"/>
      <c r="Z48" s="127" t="s">
        <v>91</v>
      </c>
      <c r="AA48" s="128"/>
      <c r="AB48" s="53" t="s">
        <v>91</v>
      </c>
      <c r="AC48" s="53" t="s">
        <v>91</v>
      </c>
      <c r="AD48" s="127" t="s">
        <v>91</v>
      </c>
      <c r="AE48" s="128"/>
      <c r="AF48" s="170" t="s">
        <v>91</v>
      </c>
      <c r="AG48" s="171"/>
      <c r="AH48" s="127" t="s">
        <v>91</v>
      </c>
      <c r="AI48" s="128"/>
    </row>
    <row r="49" spans="1:35">
      <c r="A49" s="129" t="s">
        <v>77</v>
      </c>
      <c r="B49" s="130"/>
      <c r="C49" s="127">
        <v>1300.5</v>
      </c>
      <c r="D49" s="128"/>
      <c r="E49" s="127">
        <v>4086</v>
      </c>
      <c r="F49" s="128"/>
      <c r="G49" s="127" t="s">
        <v>91</v>
      </c>
      <c r="H49" s="128"/>
      <c r="I49" s="127" t="s">
        <v>91</v>
      </c>
      <c r="J49" s="128"/>
      <c r="K49" s="127">
        <v>1415.7</v>
      </c>
      <c r="L49" s="128"/>
      <c r="M49" s="127">
        <v>1759.5</v>
      </c>
      <c r="N49" s="128"/>
      <c r="O49" s="127">
        <v>1645.2</v>
      </c>
      <c r="P49" s="128"/>
      <c r="Q49" s="127">
        <v>2218.5</v>
      </c>
      <c r="R49" s="128"/>
      <c r="S49" s="127">
        <v>1989</v>
      </c>
      <c r="T49" s="128"/>
      <c r="U49" s="53" t="s">
        <v>91</v>
      </c>
      <c r="V49" s="53" t="s">
        <v>91</v>
      </c>
      <c r="W49" s="53" t="s">
        <v>91</v>
      </c>
      <c r="X49" s="127" t="s">
        <v>91</v>
      </c>
      <c r="Y49" s="128"/>
      <c r="Z49" s="127" t="s">
        <v>91</v>
      </c>
      <c r="AA49" s="128"/>
      <c r="AB49" s="53" t="s">
        <v>91</v>
      </c>
      <c r="AC49" s="53" t="s">
        <v>91</v>
      </c>
      <c r="AD49" s="127" t="s">
        <v>91</v>
      </c>
      <c r="AE49" s="128"/>
      <c r="AF49" s="170" t="s">
        <v>91</v>
      </c>
      <c r="AG49" s="171"/>
      <c r="AH49" s="127" t="s">
        <v>91</v>
      </c>
      <c r="AI49" s="128"/>
    </row>
    <row r="50" spans="1:35">
      <c r="A50" s="129" t="s">
        <v>78</v>
      </c>
      <c r="B50" s="130"/>
      <c r="C50" s="127">
        <v>1840.5</v>
      </c>
      <c r="D50" s="128"/>
      <c r="E50" s="127">
        <v>5485.5</v>
      </c>
      <c r="F50" s="128"/>
      <c r="G50" s="127" t="s">
        <v>91</v>
      </c>
      <c r="H50" s="128"/>
      <c r="I50" s="127" t="s">
        <v>91</v>
      </c>
      <c r="J50" s="128"/>
      <c r="K50" s="127">
        <v>2000.7</v>
      </c>
      <c r="L50" s="128"/>
      <c r="M50" s="127">
        <v>2479.5</v>
      </c>
      <c r="N50" s="128"/>
      <c r="O50" s="127">
        <v>2320.2000000000003</v>
      </c>
      <c r="P50" s="128"/>
      <c r="Q50" s="127">
        <v>3118.5</v>
      </c>
      <c r="R50" s="128"/>
      <c r="S50" s="127">
        <v>2799</v>
      </c>
      <c r="T50" s="128"/>
      <c r="U50" s="53" t="s">
        <v>91</v>
      </c>
      <c r="V50" s="53" t="s">
        <v>91</v>
      </c>
      <c r="W50" s="53" t="s">
        <v>91</v>
      </c>
      <c r="X50" s="127" t="s">
        <v>91</v>
      </c>
      <c r="Y50" s="128"/>
      <c r="Z50" s="127" t="s">
        <v>91</v>
      </c>
      <c r="AA50" s="128"/>
      <c r="AB50" s="53" t="s">
        <v>91</v>
      </c>
      <c r="AC50" s="53" t="s">
        <v>91</v>
      </c>
      <c r="AD50" s="127" t="s">
        <v>91</v>
      </c>
      <c r="AE50" s="128"/>
      <c r="AF50" s="170" t="s">
        <v>91</v>
      </c>
      <c r="AG50" s="171"/>
      <c r="AH50" s="127" t="s">
        <v>91</v>
      </c>
      <c r="AI50" s="128"/>
    </row>
    <row r="51" spans="1:35" s="67" customFormat="1">
      <c r="A51" s="66" t="s">
        <v>166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70"/>
    </row>
    <row r="52" spans="1:35">
      <c r="A52" s="129" t="s">
        <v>143</v>
      </c>
      <c r="B52" s="130"/>
      <c r="C52" s="127" t="s">
        <v>91</v>
      </c>
      <c r="D52" s="128"/>
      <c r="E52" s="127" t="s">
        <v>91</v>
      </c>
      <c r="F52" s="128"/>
      <c r="G52" s="127">
        <v>400</v>
      </c>
      <c r="H52" s="128"/>
      <c r="I52" s="127">
        <v>400</v>
      </c>
      <c r="J52" s="128"/>
      <c r="K52" s="127">
        <v>400</v>
      </c>
      <c r="L52" s="128"/>
      <c r="M52" s="127">
        <v>400</v>
      </c>
      <c r="N52" s="128"/>
      <c r="O52" s="127">
        <v>400</v>
      </c>
      <c r="P52" s="128"/>
      <c r="Q52" s="127">
        <v>400</v>
      </c>
      <c r="R52" s="128"/>
      <c r="S52" s="127">
        <v>400</v>
      </c>
      <c r="T52" s="128"/>
      <c r="U52" s="53" t="s">
        <v>91</v>
      </c>
      <c r="V52" s="53" t="s">
        <v>91</v>
      </c>
      <c r="W52" s="53" t="s">
        <v>91</v>
      </c>
      <c r="X52" s="127" t="s">
        <v>91</v>
      </c>
      <c r="Y52" s="128"/>
      <c r="Z52" s="127" t="s">
        <v>91</v>
      </c>
      <c r="AA52" s="128"/>
      <c r="AB52" s="53" t="s">
        <v>91</v>
      </c>
      <c r="AC52" s="53" t="s">
        <v>91</v>
      </c>
      <c r="AD52" s="127" t="s">
        <v>91</v>
      </c>
      <c r="AE52" s="128"/>
      <c r="AF52" s="170" t="s">
        <v>91</v>
      </c>
      <c r="AG52" s="171"/>
      <c r="AH52" s="127" t="s">
        <v>91</v>
      </c>
      <c r="AI52" s="128"/>
    </row>
    <row r="53" spans="1:35">
      <c r="A53" s="66" t="s">
        <v>119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69"/>
      <c r="AG53" s="69"/>
      <c r="AH53" s="33"/>
      <c r="AI53" s="34"/>
    </row>
    <row r="54" spans="1:35">
      <c r="A54" s="131" t="s">
        <v>132</v>
      </c>
      <c r="B54" s="132"/>
      <c r="C54" s="127" t="s">
        <v>91</v>
      </c>
      <c r="D54" s="128"/>
      <c r="E54" s="127" t="s">
        <v>91</v>
      </c>
      <c r="F54" s="128"/>
      <c r="G54" s="127" t="s">
        <v>91</v>
      </c>
      <c r="H54" s="128"/>
      <c r="I54" s="127" t="s">
        <v>91</v>
      </c>
      <c r="J54" s="128"/>
      <c r="K54" s="127" t="s">
        <v>91</v>
      </c>
      <c r="L54" s="128"/>
      <c r="M54" s="127" t="s">
        <v>91</v>
      </c>
      <c r="N54" s="128"/>
      <c r="O54" s="127" t="s">
        <v>91</v>
      </c>
      <c r="P54" s="128"/>
      <c r="Q54" s="127" t="s">
        <v>91</v>
      </c>
      <c r="R54" s="128"/>
      <c r="S54" s="127" t="s">
        <v>91</v>
      </c>
      <c r="T54" s="128"/>
      <c r="U54" s="56">
        <f>40*1.14</f>
        <v>45.599999999999994</v>
      </c>
      <c r="V54" s="56">
        <f>40*1.14</f>
        <v>45.599999999999994</v>
      </c>
      <c r="W54" s="56">
        <f>40*1.14</f>
        <v>45.599999999999994</v>
      </c>
      <c r="X54" s="133">
        <f>40*1.14</f>
        <v>45.599999999999994</v>
      </c>
      <c r="Y54" s="134"/>
      <c r="Z54" s="133">
        <f>40*1.14</f>
        <v>45.599999999999994</v>
      </c>
      <c r="AA54" s="134"/>
      <c r="AB54" s="56">
        <f>40*1.14</f>
        <v>45.599999999999994</v>
      </c>
      <c r="AC54" s="64" t="s">
        <v>91</v>
      </c>
      <c r="AD54" s="127" t="s">
        <v>91</v>
      </c>
      <c r="AE54" s="128"/>
      <c r="AF54" s="170" t="s">
        <v>91</v>
      </c>
      <c r="AG54" s="171"/>
      <c r="AH54" s="133" t="s">
        <v>105</v>
      </c>
      <c r="AI54" s="134"/>
    </row>
    <row r="55" spans="1:35">
      <c r="A55" s="131" t="s">
        <v>133</v>
      </c>
      <c r="B55" s="132"/>
      <c r="C55" s="127" t="s">
        <v>91</v>
      </c>
      <c r="D55" s="128"/>
      <c r="E55" s="127" t="s">
        <v>91</v>
      </c>
      <c r="F55" s="128"/>
      <c r="G55" s="127" t="s">
        <v>91</v>
      </c>
      <c r="H55" s="128"/>
      <c r="I55" s="127" t="s">
        <v>91</v>
      </c>
      <c r="J55" s="128"/>
      <c r="K55" s="127" t="s">
        <v>91</v>
      </c>
      <c r="L55" s="128"/>
      <c r="M55" s="127" t="s">
        <v>91</v>
      </c>
      <c r="N55" s="128"/>
      <c r="O55" s="127" t="s">
        <v>91</v>
      </c>
      <c r="P55" s="128"/>
      <c r="Q55" s="127" t="s">
        <v>91</v>
      </c>
      <c r="R55" s="128"/>
      <c r="S55" s="127" t="s">
        <v>91</v>
      </c>
      <c r="T55" s="128"/>
      <c r="U55" s="56">
        <f>100*1.14</f>
        <v>113.99999999999999</v>
      </c>
      <c r="V55" s="56">
        <f>100*1.14</f>
        <v>113.99999999999999</v>
      </c>
      <c r="W55" s="64" t="s">
        <v>91</v>
      </c>
      <c r="X55" s="133">
        <f>100*1.14</f>
        <v>113.99999999999999</v>
      </c>
      <c r="Y55" s="134"/>
      <c r="Z55" s="133">
        <f>100*1.14</f>
        <v>113.99999999999999</v>
      </c>
      <c r="AA55" s="134"/>
      <c r="AB55" s="64" t="s">
        <v>91</v>
      </c>
      <c r="AC55" s="64" t="s">
        <v>91</v>
      </c>
      <c r="AD55" s="127" t="s">
        <v>91</v>
      </c>
      <c r="AE55" s="128"/>
      <c r="AF55" s="170" t="s">
        <v>91</v>
      </c>
      <c r="AG55" s="171"/>
      <c r="AH55" s="133" t="s">
        <v>105</v>
      </c>
      <c r="AI55" s="134"/>
    </row>
    <row r="56" spans="1:35">
      <c r="A56" s="131" t="s">
        <v>134</v>
      </c>
      <c r="B56" s="132"/>
      <c r="C56" s="127" t="s">
        <v>91</v>
      </c>
      <c r="D56" s="128"/>
      <c r="E56" s="127" t="s">
        <v>91</v>
      </c>
      <c r="F56" s="128"/>
      <c r="G56" s="127" t="s">
        <v>91</v>
      </c>
      <c r="H56" s="128"/>
      <c r="I56" s="127" t="s">
        <v>91</v>
      </c>
      <c r="J56" s="128"/>
      <c r="K56" s="127" t="s">
        <v>91</v>
      </c>
      <c r="L56" s="128"/>
      <c r="M56" s="127" t="s">
        <v>91</v>
      </c>
      <c r="N56" s="128"/>
      <c r="O56" s="127" t="s">
        <v>91</v>
      </c>
      <c r="P56" s="128"/>
      <c r="Q56" s="127" t="s">
        <v>91</v>
      </c>
      <c r="R56" s="128"/>
      <c r="S56" s="127" t="s">
        <v>91</v>
      </c>
      <c r="T56" s="128"/>
      <c r="U56" s="64" t="s">
        <v>91</v>
      </c>
      <c r="V56" s="64" t="s">
        <v>91</v>
      </c>
      <c r="W56" s="56">
        <f>218*1.14</f>
        <v>248.51999999999998</v>
      </c>
      <c r="X56" s="133" t="s">
        <v>91</v>
      </c>
      <c r="Y56" s="134"/>
      <c r="Z56" s="133" t="s">
        <v>91</v>
      </c>
      <c r="AA56" s="134"/>
      <c r="AB56" s="56">
        <f>218*1.14</f>
        <v>248.51999999999998</v>
      </c>
      <c r="AC56" s="56">
        <f>218*1.14</f>
        <v>248.51999999999998</v>
      </c>
      <c r="AD56" s="127" t="s">
        <v>91</v>
      </c>
      <c r="AE56" s="128"/>
      <c r="AF56" s="170" t="s">
        <v>91</v>
      </c>
      <c r="AG56" s="171"/>
      <c r="AH56" s="133" t="s">
        <v>105</v>
      </c>
      <c r="AI56" s="134"/>
    </row>
    <row r="57" spans="1:35">
      <c r="A57" s="131" t="s">
        <v>135</v>
      </c>
      <c r="B57" s="132"/>
      <c r="C57" s="127" t="s">
        <v>91</v>
      </c>
      <c r="D57" s="128"/>
      <c r="E57" s="127" t="s">
        <v>91</v>
      </c>
      <c r="F57" s="128"/>
      <c r="G57" s="127" t="s">
        <v>91</v>
      </c>
      <c r="H57" s="128"/>
      <c r="I57" s="127" t="s">
        <v>91</v>
      </c>
      <c r="J57" s="128"/>
      <c r="K57" s="127" t="s">
        <v>91</v>
      </c>
      <c r="L57" s="128"/>
      <c r="M57" s="127" t="s">
        <v>91</v>
      </c>
      <c r="N57" s="128"/>
      <c r="O57" s="127" t="s">
        <v>91</v>
      </c>
      <c r="P57" s="128"/>
      <c r="Q57" s="127" t="s">
        <v>91</v>
      </c>
      <c r="R57" s="128"/>
      <c r="S57" s="127" t="s">
        <v>91</v>
      </c>
      <c r="T57" s="128"/>
      <c r="U57" s="64" t="s">
        <v>91</v>
      </c>
      <c r="V57" s="64" t="s">
        <v>91</v>
      </c>
      <c r="W57" s="56">
        <f>61*1.14</f>
        <v>69.539999999999992</v>
      </c>
      <c r="X57" s="133" t="s">
        <v>91</v>
      </c>
      <c r="Y57" s="134"/>
      <c r="Z57" s="133" t="s">
        <v>91</v>
      </c>
      <c r="AA57" s="134"/>
      <c r="AB57" s="56">
        <f>61*1.14</f>
        <v>69.539999999999992</v>
      </c>
      <c r="AC57" s="56">
        <f>61*1.14</f>
        <v>69.539999999999992</v>
      </c>
      <c r="AD57" s="127" t="s">
        <v>91</v>
      </c>
      <c r="AE57" s="128"/>
      <c r="AF57" s="170" t="s">
        <v>91</v>
      </c>
      <c r="AG57" s="171"/>
      <c r="AH57" s="133" t="s">
        <v>105</v>
      </c>
      <c r="AI57" s="134"/>
    </row>
    <row r="58" spans="1:35">
      <c r="A58" s="131" t="s">
        <v>136</v>
      </c>
      <c r="B58" s="132"/>
      <c r="C58" s="127" t="s">
        <v>91</v>
      </c>
      <c r="D58" s="128"/>
      <c r="E58" s="127" t="s">
        <v>91</v>
      </c>
      <c r="F58" s="128"/>
      <c r="G58" s="127" t="s">
        <v>91</v>
      </c>
      <c r="H58" s="128"/>
      <c r="I58" s="127" t="s">
        <v>91</v>
      </c>
      <c r="J58" s="128"/>
      <c r="K58" s="127" t="s">
        <v>91</v>
      </c>
      <c r="L58" s="128"/>
      <c r="M58" s="127" t="s">
        <v>91</v>
      </c>
      <c r="N58" s="128"/>
      <c r="O58" s="127" t="s">
        <v>91</v>
      </c>
      <c r="P58" s="128"/>
      <c r="Q58" s="127" t="s">
        <v>91</v>
      </c>
      <c r="R58" s="128"/>
      <c r="S58" s="127" t="s">
        <v>91</v>
      </c>
      <c r="T58" s="128"/>
      <c r="U58" s="64" t="s">
        <v>91</v>
      </c>
      <c r="V58" s="64" t="s">
        <v>91</v>
      </c>
      <c r="W58" s="64" t="s">
        <v>91</v>
      </c>
      <c r="X58" s="133">
        <f>290*1.14</f>
        <v>330.59999999999997</v>
      </c>
      <c r="Y58" s="134"/>
      <c r="Z58" s="133">
        <f>290*1.14</f>
        <v>330.59999999999997</v>
      </c>
      <c r="AA58" s="134"/>
      <c r="AB58" s="64" t="s">
        <v>91</v>
      </c>
      <c r="AC58" s="64" t="s">
        <v>91</v>
      </c>
      <c r="AD58" s="127" t="s">
        <v>91</v>
      </c>
      <c r="AE58" s="128"/>
      <c r="AF58" s="170" t="s">
        <v>91</v>
      </c>
      <c r="AG58" s="171"/>
      <c r="AH58" s="133" t="s">
        <v>105</v>
      </c>
      <c r="AI58" s="134"/>
    </row>
    <row r="59" spans="1:35">
      <c r="A59" s="131" t="s">
        <v>137</v>
      </c>
      <c r="B59" s="132"/>
      <c r="C59" s="127" t="s">
        <v>91</v>
      </c>
      <c r="D59" s="128"/>
      <c r="E59" s="127" t="s">
        <v>91</v>
      </c>
      <c r="F59" s="128"/>
      <c r="G59" s="127" t="s">
        <v>91</v>
      </c>
      <c r="H59" s="128"/>
      <c r="I59" s="127" t="s">
        <v>91</v>
      </c>
      <c r="J59" s="128"/>
      <c r="K59" s="127" t="s">
        <v>91</v>
      </c>
      <c r="L59" s="128"/>
      <c r="M59" s="127" t="s">
        <v>91</v>
      </c>
      <c r="N59" s="128"/>
      <c r="O59" s="127" t="s">
        <v>91</v>
      </c>
      <c r="P59" s="128"/>
      <c r="Q59" s="127" t="s">
        <v>91</v>
      </c>
      <c r="R59" s="128"/>
      <c r="S59" s="127" t="s">
        <v>91</v>
      </c>
      <c r="T59" s="128"/>
      <c r="U59" s="64" t="s">
        <v>91</v>
      </c>
      <c r="V59" s="64" t="s">
        <v>91</v>
      </c>
      <c r="W59" s="64" t="s">
        <v>91</v>
      </c>
      <c r="X59" s="133" t="s">
        <v>91</v>
      </c>
      <c r="Y59" s="134"/>
      <c r="Z59" s="133">
        <f>33*1.14</f>
        <v>37.619999999999997</v>
      </c>
      <c r="AA59" s="134"/>
      <c r="AB59" s="64" t="s">
        <v>91</v>
      </c>
      <c r="AC59" s="64" t="s">
        <v>91</v>
      </c>
      <c r="AD59" s="127" t="s">
        <v>91</v>
      </c>
      <c r="AE59" s="128"/>
      <c r="AF59" s="170" t="s">
        <v>91</v>
      </c>
      <c r="AG59" s="171"/>
      <c r="AH59" s="133" t="s">
        <v>105</v>
      </c>
      <c r="AI59" s="134"/>
    </row>
    <row r="60" spans="1:35">
      <c r="A60" s="131" t="s">
        <v>138</v>
      </c>
      <c r="B60" s="132"/>
      <c r="C60" s="127" t="s">
        <v>91</v>
      </c>
      <c r="D60" s="128"/>
      <c r="E60" s="127" t="s">
        <v>91</v>
      </c>
      <c r="F60" s="128"/>
      <c r="G60" s="127" t="s">
        <v>91</v>
      </c>
      <c r="H60" s="128"/>
      <c r="I60" s="127" t="s">
        <v>91</v>
      </c>
      <c r="J60" s="128"/>
      <c r="K60" s="127" t="s">
        <v>91</v>
      </c>
      <c r="L60" s="128"/>
      <c r="M60" s="127" t="s">
        <v>91</v>
      </c>
      <c r="N60" s="128"/>
      <c r="O60" s="127" t="s">
        <v>91</v>
      </c>
      <c r="P60" s="128"/>
      <c r="Q60" s="127" t="s">
        <v>91</v>
      </c>
      <c r="R60" s="128"/>
      <c r="S60" s="127" t="s">
        <v>91</v>
      </c>
      <c r="T60" s="128"/>
      <c r="U60" s="64" t="s">
        <v>91</v>
      </c>
      <c r="V60" s="64" t="s">
        <v>91</v>
      </c>
      <c r="W60" s="64" t="s">
        <v>91</v>
      </c>
      <c r="X60" s="133" t="s">
        <v>91</v>
      </c>
      <c r="Y60" s="134"/>
      <c r="Z60" s="133" t="s">
        <v>91</v>
      </c>
      <c r="AA60" s="134"/>
      <c r="AB60" s="64" t="s">
        <v>91</v>
      </c>
      <c r="AC60" s="56">
        <f>71*1.14</f>
        <v>80.94</v>
      </c>
      <c r="AD60" s="127" t="s">
        <v>91</v>
      </c>
      <c r="AE60" s="128"/>
      <c r="AF60" s="170" t="s">
        <v>91</v>
      </c>
      <c r="AG60" s="171"/>
      <c r="AH60" s="133" t="s">
        <v>105</v>
      </c>
      <c r="AI60" s="134"/>
    </row>
    <row r="61" spans="1:35">
      <c r="A61" s="131" t="s">
        <v>139</v>
      </c>
      <c r="B61" s="132"/>
      <c r="C61" s="127" t="s">
        <v>91</v>
      </c>
      <c r="D61" s="128"/>
      <c r="E61" s="127" t="s">
        <v>91</v>
      </c>
      <c r="F61" s="128"/>
      <c r="G61" s="127" t="s">
        <v>91</v>
      </c>
      <c r="H61" s="128"/>
      <c r="I61" s="127" t="s">
        <v>91</v>
      </c>
      <c r="J61" s="128"/>
      <c r="K61" s="127" t="s">
        <v>91</v>
      </c>
      <c r="L61" s="128"/>
      <c r="M61" s="127" t="s">
        <v>91</v>
      </c>
      <c r="N61" s="128"/>
      <c r="O61" s="127" t="s">
        <v>91</v>
      </c>
      <c r="P61" s="128"/>
      <c r="Q61" s="127" t="s">
        <v>91</v>
      </c>
      <c r="R61" s="128"/>
      <c r="S61" s="127" t="s">
        <v>91</v>
      </c>
      <c r="T61" s="128"/>
      <c r="U61" s="64" t="s">
        <v>91</v>
      </c>
      <c r="V61" s="64" t="s">
        <v>91</v>
      </c>
      <c r="W61" s="64" t="s">
        <v>91</v>
      </c>
      <c r="X61" s="133" t="s">
        <v>91</v>
      </c>
      <c r="Y61" s="134"/>
      <c r="Z61" s="133" t="s">
        <v>91</v>
      </c>
      <c r="AA61" s="134"/>
      <c r="AB61" s="64" t="s">
        <v>91</v>
      </c>
      <c r="AC61" s="64" t="s">
        <v>91</v>
      </c>
      <c r="AD61" s="127" t="s">
        <v>91</v>
      </c>
      <c r="AE61" s="128"/>
      <c r="AF61" s="170" t="s">
        <v>91</v>
      </c>
      <c r="AG61" s="171"/>
      <c r="AH61" s="133">
        <f>345*1.14</f>
        <v>393.29999999999995</v>
      </c>
      <c r="AI61" s="134"/>
    </row>
    <row r="62" spans="1:35">
      <c r="A62" s="131" t="s">
        <v>140</v>
      </c>
      <c r="B62" s="132"/>
      <c r="C62" s="127" t="s">
        <v>91</v>
      </c>
      <c r="D62" s="128"/>
      <c r="E62" s="127" t="s">
        <v>91</v>
      </c>
      <c r="F62" s="128"/>
      <c r="G62" s="127" t="s">
        <v>91</v>
      </c>
      <c r="H62" s="128"/>
      <c r="I62" s="127" t="s">
        <v>91</v>
      </c>
      <c r="J62" s="128"/>
      <c r="K62" s="127" t="s">
        <v>91</v>
      </c>
      <c r="L62" s="128"/>
      <c r="M62" s="127" t="s">
        <v>91</v>
      </c>
      <c r="N62" s="128"/>
      <c r="O62" s="127" t="s">
        <v>91</v>
      </c>
      <c r="P62" s="128"/>
      <c r="Q62" s="127" t="s">
        <v>91</v>
      </c>
      <c r="R62" s="128"/>
      <c r="S62" s="127" t="s">
        <v>91</v>
      </c>
      <c r="T62" s="128"/>
      <c r="U62" s="64" t="s">
        <v>91</v>
      </c>
      <c r="V62" s="64" t="s">
        <v>91</v>
      </c>
      <c r="W62" s="64" t="s">
        <v>91</v>
      </c>
      <c r="X62" s="133" t="s">
        <v>91</v>
      </c>
      <c r="Y62" s="134"/>
      <c r="Z62" s="133" t="s">
        <v>91</v>
      </c>
      <c r="AA62" s="134"/>
      <c r="AB62" s="64" t="s">
        <v>91</v>
      </c>
      <c r="AC62" s="64" t="s">
        <v>91</v>
      </c>
      <c r="AD62" s="127" t="s">
        <v>91</v>
      </c>
      <c r="AE62" s="128"/>
      <c r="AF62" s="170" t="s">
        <v>91</v>
      </c>
      <c r="AG62" s="171"/>
      <c r="AH62" s="133">
        <f>50*1.14</f>
        <v>56.999999999999993</v>
      </c>
      <c r="AI62" s="134"/>
    </row>
    <row r="63" spans="1:35">
      <c r="A63" s="66" t="s">
        <v>120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69"/>
      <c r="AG63" s="69"/>
      <c r="AH63" s="33"/>
      <c r="AI63" s="34"/>
    </row>
    <row r="64" spans="1:35">
      <c r="A64" s="131" t="s">
        <v>148</v>
      </c>
      <c r="B64" s="132"/>
      <c r="C64" s="127" t="s">
        <v>91</v>
      </c>
      <c r="D64" s="128"/>
      <c r="E64" s="127" t="s">
        <v>91</v>
      </c>
      <c r="F64" s="128"/>
      <c r="G64" s="127" t="s">
        <v>91</v>
      </c>
      <c r="H64" s="128"/>
      <c r="I64" s="127" t="s">
        <v>91</v>
      </c>
      <c r="J64" s="128"/>
      <c r="K64" s="127" t="s">
        <v>91</v>
      </c>
      <c r="L64" s="128"/>
      <c r="M64" s="127" t="s">
        <v>91</v>
      </c>
      <c r="N64" s="128"/>
      <c r="O64" s="127" t="s">
        <v>91</v>
      </c>
      <c r="P64" s="128"/>
      <c r="Q64" s="127" t="s">
        <v>91</v>
      </c>
      <c r="R64" s="128"/>
      <c r="S64" s="127" t="s">
        <v>91</v>
      </c>
      <c r="T64" s="128"/>
      <c r="U64" s="56">
        <v>1495</v>
      </c>
      <c r="V64" s="56">
        <v>1495</v>
      </c>
      <c r="W64" s="56">
        <v>1750</v>
      </c>
      <c r="X64" s="133">
        <v>1750</v>
      </c>
      <c r="Y64" s="134"/>
      <c r="Z64" s="133">
        <v>1750</v>
      </c>
      <c r="AA64" s="134"/>
      <c r="AB64" s="55">
        <v>1750</v>
      </c>
      <c r="AC64" s="55">
        <v>1750</v>
      </c>
      <c r="AD64" s="133">
        <v>1675</v>
      </c>
      <c r="AE64" s="134"/>
      <c r="AF64" s="170">
        <v>1675</v>
      </c>
      <c r="AG64" s="171"/>
      <c r="AH64" s="133">
        <v>3700</v>
      </c>
      <c r="AI64" s="134"/>
    </row>
    <row r="65" spans="1:35">
      <c r="A65" s="131" t="s">
        <v>149</v>
      </c>
      <c r="B65" s="132"/>
      <c r="C65" s="127" t="s">
        <v>91</v>
      </c>
      <c r="D65" s="128"/>
      <c r="E65" s="127" t="s">
        <v>91</v>
      </c>
      <c r="F65" s="128"/>
      <c r="G65" s="127" t="s">
        <v>91</v>
      </c>
      <c r="H65" s="128"/>
      <c r="I65" s="127" t="s">
        <v>91</v>
      </c>
      <c r="J65" s="128"/>
      <c r="K65" s="127" t="s">
        <v>91</v>
      </c>
      <c r="L65" s="128"/>
      <c r="M65" s="127" t="s">
        <v>91</v>
      </c>
      <c r="N65" s="128"/>
      <c r="O65" s="127" t="s">
        <v>91</v>
      </c>
      <c r="P65" s="128"/>
      <c r="Q65" s="127" t="s">
        <v>91</v>
      </c>
      <c r="R65" s="128"/>
      <c r="S65" s="127" t="s">
        <v>91</v>
      </c>
      <c r="T65" s="128"/>
      <c r="U65" s="64" t="s">
        <v>91</v>
      </c>
      <c r="V65" s="64" t="s">
        <v>91</v>
      </c>
      <c r="W65" s="64" t="s">
        <v>91</v>
      </c>
      <c r="X65" s="133" t="s">
        <v>91</v>
      </c>
      <c r="Y65" s="134"/>
      <c r="Z65" s="133" t="s">
        <v>91</v>
      </c>
      <c r="AA65" s="134"/>
      <c r="AB65" s="64" t="s">
        <v>91</v>
      </c>
      <c r="AC65" s="64" t="s">
        <v>91</v>
      </c>
      <c r="AD65" s="133">
        <v>2450</v>
      </c>
      <c r="AE65" s="134"/>
      <c r="AF65" s="170">
        <v>2450</v>
      </c>
      <c r="AG65" s="171"/>
      <c r="AH65" s="133" t="s">
        <v>91</v>
      </c>
      <c r="AI65" s="134"/>
    </row>
    <row r="66" spans="1:35">
      <c r="A66" s="131" t="s">
        <v>150</v>
      </c>
      <c r="B66" s="132"/>
      <c r="C66" s="127" t="s">
        <v>91</v>
      </c>
      <c r="D66" s="128"/>
      <c r="E66" s="127" t="s">
        <v>91</v>
      </c>
      <c r="F66" s="128"/>
      <c r="G66" s="127" t="s">
        <v>91</v>
      </c>
      <c r="H66" s="128"/>
      <c r="I66" s="127" t="s">
        <v>91</v>
      </c>
      <c r="J66" s="128"/>
      <c r="K66" s="127" t="s">
        <v>91</v>
      </c>
      <c r="L66" s="128"/>
      <c r="M66" s="127" t="s">
        <v>91</v>
      </c>
      <c r="N66" s="128"/>
      <c r="O66" s="127" t="s">
        <v>91</v>
      </c>
      <c r="P66" s="128"/>
      <c r="Q66" s="127" t="s">
        <v>91</v>
      </c>
      <c r="R66" s="128"/>
      <c r="S66" s="127" t="s">
        <v>91</v>
      </c>
      <c r="T66" s="128"/>
      <c r="U66" s="64" t="s">
        <v>91</v>
      </c>
      <c r="V66" s="64" t="s">
        <v>91</v>
      </c>
      <c r="W66" s="64" t="s">
        <v>91</v>
      </c>
      <c r="X66" s="133" t="s">
        <v>91</v>
      </c>
      <c r="Y66" s="134"/>
      <c r="Z66" s="133" t="s">
        <v>91</v>
      </c>
      <c r="AA66" s="134"/>
      <c r="AB66" s="64" t="s">
        <v>91</v>
      </c>
      <c r="AC66" s="64" t="s">
        <v>91</v>
      </c>
      <c r="AD66" s="133">
        <v>1495</v>
      </c>
      <c r="AE66" s="134"/>
      <c r="AF66" s="170">
        <v>1495</v>
      </c>
      <c r="AG66" s="171"/>
      <c r="AH66" s="133" t="s">
        <v>91</v>
      </c>
      <c r="AI66" s="134"/>
    </row>
    <row r="67" spans="1:35">
      <c r="A67" s="131" t="s">
        <v>115</v>
      </c>
      <c r="B67" s="132"/>
      <c r="C67" s="127" t="s">
        <v>91</v>
      </c>
      <c r="D67" s="128"/>
      <c r="E67" s="127" t="s">
        <v>91</v>
      </c>
      <c r="F67" s="128"/>
      <c r="G67" s="127" t="s">
        <v>91</v>
      </c>
      <c r="H67" s="128"/>
      <c r="I67" s="127" t="s">
        <v>91</v>
      </c>
      <c r="J67" s="128"/>
      <c r="K67" s="127" t="s">
        <v>91</v>
      </c>
      <c r="L67" s="128"/>
      <c r="M67" s="127" t="s">
        <v>91</v>
      </c>
      <c r="N67" s="128"/>
      <c r="O67" s="127" t="s">
        <v>91</v>
      </c>
      <c r="P67" s="128"/>
      <c r="Q67" s="127" t="s">
        <v>91</v>
      </c>
      <c r="R67" s="128"/>
      <c r="S67" s="127" t="s">
        <v>91</v>
      </c>
      <c r="T67" s="128"/>
      <c r="U67" s="56">
        <v>1750</v>
      </c>
      <c r="V67" s="56">
        <v>1750</v>
      </c>
      <c r="W67" s="56">
        <v>1750</v>
      </c>
      <c r="X67" s="133">
        <v>1750</v>
      </c>
      <c r="Y67" s="134"/>
      <c r="Z67" s="133">
        <v>1750</v>
      </c>
      <c r="AA67" s="134"/>
      <c r="AB67" s="55">
        <v>1750</v>
      </c>
      <c r="AC67" s="64" t="s">
        <v>91</v>
      </c>
      <c r="AD67" s="133">
        <v>1750</v>
      </c>
      <c r="AE67" s="134"/>
      <c r="AF67" s="170">
        <v>1750</v>
      </c>
      <c r="AG67" s="171"/>
      <c r="AH67" s="133">
        <v>1750</v>
      </c>
      <c r="AI67" s="134"/>
    </row>
    <row r="68" spans="1:35">
      <c r="A68" s="131" t="s">
        <v>116</v>
      </c>
      <c r="B68" s="132"/>
      <c r="C68" s="127" t="s">
        <v>91</v>
      </c>
      <c r="D68" s="128"/>
      <c r="E68" s="127" t="s">
        <v>91</v>
      </c>
      <c r="F68" s="128"/>
      <c r="G68" s="127" t="s">
        <v>91</v>
      </c>
      <c r="H68" s="128"/>
      <c r="I68" s="127" t="s">
        <v>91</v>
      </c>
      <c r="J68" s="128"/>
      <c r="K68" s="127" t="s">
        <v>91</v>
      </c>
      <c r="L68" s="128"/>
      <c r="M68" s="127" t="s">
        <v>91</v>
      </c>
      <c r="N68" s="128"/>
      <c r="O68" s="127" t="s">
        <v>91</v>
      </c>
      <c r="P68" s="128"/>
      <c r="Q68" s="127" t="s">
        <v>91</v>
      </c>
      <c r="R68" s="128"/>
      <c r="S68" s="127" t="s">
        <v>91</v>
      </c>
      <c r="T68" s="128"/>
      <c r="U68" s="56">
        <v>1495</v>
      </c>
      <c r="V68" s="56">
        <v>1495</v>
      </c>
      <c r="W68" s="56">
        <v>1495</v>
      </c>
      <c r="X68" s="133">
        <v>1495</v>
      </c>
      <c r="Y68" s="134"/>
      <c r="Z68" s="133">
        <v>1495</v>
      </c>
      <c r="AA68" s="134"/>
      <c r="AB68" s="55">
        <v>1495</v>
      </c>
      <c r="AC68" s="55">
        <v>1495</v>
      </c>
      <c r="AD68" s="133">
        <v>1495</v>
      </c>
      <c r="AE68" s="134"/>
      <c r="AF68" s="170">
        <v>1495</v>
      </c>
      <c r="AG68" s="171"/>
      <c r="AH68" s="133">
        <v>1495</v>
      </c>
      <c r="AI68" s="134"/>
    </row>
    <row r="69" spans="1:35">
      <c r="A69" s="131" t="s">
        <v>117</v>
      </c>
      <c r="B69" s="132"/>
      <c r="C69" s="127" t="s">
        <v>91</v>
      </c>
      <c r="D69" s="128"/>
      <c r="E69" s="127" t="s">
        <v>91</v>
      </c>
      <c r="F69" s="128"/>
      <c r="G69" s="127" t="s">
        <v>91</v>
      </c>
      <c r="H69" s="128"/>
      <c r="I69" s="127" t="s">
        <v>91</v>
      </c>
      <c r="J69" s="128"/>
      <c r="K69" s="127" t="s">
        <v>91</v>
      </c>
      <c r="L69" s="128"/>
      <c r="M69" s="127" t="s">
        <v>91</v>
      </c>
      <c r="N69" s="128"/>
      <c r="O69" s="127" t="s">
        <v>91</v>
      </c>
      <c r="P69" s="128"/>
      <c r="Q69" s="127" t="s">
        <v>91</v>
      </c>
      <c r="R69" s="128"/>
      <c r="S69" s="127" t="s">
        <v>91</v>
      </c>
      <c r="T69" s="128"/>
      <c r="U69" s="56">
        <v>300</v>
      </c>
      <c r="V69" s="56">
        <v>300</v>
      </c>
      <c r="W69" s="56">
        <v>300</v>
      </c>
      <c r="X69" s="133">
        <v>300</v>
      </c>
      <c r="Y69" s="134"/>
      <c r="Z69" s="133">
        <v>300</v>
      </c>
      <c r="AA69" s="134"/>
      <c r="AB69" s="55">
        <v>300</v>
      </c>
      <c r="AC69" s="55">
        <v>300</v>
      </c>
      <c r="AD69" s="133" t="s">
        <v>91</v>
      </c>
      <c r="AE69" s="134"/>
      <c r="AF69" s="170" t="s">
        <v>91</v>
      </c>
      <c r="AG69" s="171"/>
      <c r="AH69" s="133">
        <v>300</v>
      </c>
      <c r="AI69" s="134"/>
    </row>
    <row r="70" spans="1:35">
      <c r="A70" s="131" t="s">
        <v>118</v>
      </c>
      <c r="B70" s="132"/>
      <c r="C70" s="127" t="s">
        <v>91</v>
      </c>
      <c r="D70" s="128"/>
      <c r="E70" s="127" t="s">
        <v>91</v>
      </c>
      <c r="F70" s="128"/>
      <c r="G70" s="127" t="s">
        <v>91</v>
      </c>
      <c r="H70" s="128"/>
      <c r="I70" s="127" t="s">
        <v>91</v>
      </c>
      <c r="J70" s="128"/>
      <c r="K70" s="127" t="s">
        <v>91</v>
      </c>
      <c r="L70" s="128"/>
      <c r="M70" s="127" t="s">
        <v>91</v>
      </c>
      <c r="N70" s="128"/>
      <c r="O70" s="127" t="s">
        <v>91</v>
      </c>
      <c r="P70" s="128"/>
      <c r="Q70" s="127" t="s">
        <v>91</v>
      </c>
      <c r="R70" s="128"/>
      <c r="S70" s="127" t="s">
        <v>91</v>
      </c>
      <c r="T70" s="128"/>
      <c r="U70" s="64" t="s">
        <v>91</v>
      </c>
      <c r="V70" s="64" t="s">
        <v>91</v>
      </c>
      <c r="W70" s="64" t="s">
        <v>91</v>
      </c>
      <c r="X70" s="133">
        <v>1495</v>
      </c>
      <c r="Y70" s="134"/>
      <c r="Z70" s="133">
        <v>1495</v>
      </c>
      <c r="AA70" s="134"/>
      <c r="AB70" s="64" t="s">
        <v>91</v>
      </c>
      <c r="AC70" s="64" t="s">
        <v>91</v>
      </c>
      <c r="AD70" s="133" t="s">
        <v>91</v>
      </c>
      <c r="AE70" s="134"/>
      <c r="AF70" s="170" t="s">
        <v>91</v>
      </c>
      <c r="AG70" s="171"/>
      <c r="AH70" s="133" t="s">
        <v>91</v>
      </c>
      <c r="AI70" s="134"/>
    </row>
    <row r="71" spans="1:35" ht="10.199999999999999" customHeight="1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69"/>
      <c r="AG71" s="69"/>
      <c r="AH71" s="33"/>
      <c r="AI71" s="34"/>
    </row>
    <row r="72" spans="1:35">
      <c r="A72" s="145" t="s">
        <v>47</v>
      </c>
      <c r="B72" s="35" t="s">
        <v>48</v>
      </c>
      <c r="C72" s="127" t="s">
        <v>91</v>
      </c>
      <c r="D72" s="128"/>
      <c r="E72" s="127" t="s">
        <v>91</v>
      </c>
      <c r="F72" s="128"/>
      <c r="G72" s="127" t="s">
        <v>91</v>
      </c>
      <c r="H72" s="128"/>
      <c r="I72" s="127" t="s">
        <v>91</v>
      </c>
      <c r="J72" s="128"/>
      <c r="K72" s="127" t="s">
        <v>91</v>
      </c>
      <c r="L72" s="128"/>
      <c r="M72" s="127" t="s">
        <v>91</v>
      </c>
      <c r="N72" s="128"/>
      <c r="O72" s="127" t="s">
        <v>91</v>
      </c>
      <c r="P72" s="128"/>
      <c r="Q72" s="127" t="s">
        <v>91</v>
      </c>
      <c r="R72" s="128"/>
      <c r="S72" s="127" t="s">
        <v>91</v>
      </c>
      <c r="T72" s="128"/>
      <c r="U72" s="81">
        <v>2000</v>
      </c>
      <c r="V72" s="81">
        <v>2000</v>
      </c>
      <c r="W72" s="81">
        <v>10000</v>
      </c>
      <c r="X72" s="81">
        <v>2500</v>
      </c>
      <c r="Y72" s="82" t="s">
        <v>130</v>
      </c>
      <c r="Z72" s="81">
        <v>5000</v>
      </c>
      <c r="AA72" s="82" t="s">
        <v>130</v>
      </c>
      <c r="AB72" s="81">
        <v>10000</v>
      </c>
      <c r="AC72" s="81">
        <v>10000</v>
      </c>
      <c r="AD72" s="127" t="s">
        <v>91</v>
      </c>
      <c r="AE72" s="128"/>
      <c r="AF72" s="170" t="s">
        <v>91</v>
      </c>
      <c r="AG72" s="171"/>
      <c r="AH72" s="127" t="s">
        <v>91</v>
      </c>
      <c r="AI72" s="128"/>
    </row>
    <row r="73" spans="1:35">
      <c r="A73" s="146"/>
      <c r="B73" s="35" t="s">
        <v>121</v>
      </c>
      <c r="C73" s="127" t="s">
        <v>91</v>
      </c>
      <c r="D73" s="128"/>
      <c r="E73" s="127" t="s">
        <v>91</v>
      </c>
      <c r="F73" s="128"/>
      <c r="G73" s="127" t="s">
        <v>91</v>
      </c>
      <c r="H73" s="128"/>
      <c r="I73" s="127" t="s">
        <v>91</v>
      </c>
      <c r="J73" s="128"/>
      <c r="K73" s="127" t="s">
        <v>91</v>
      </c>
      <c r="L73" s="128"/>
      <c r="M73" s="127" t="s">
        <v>91</v>
      </c>
      <c r="N73" s="128"/>
      <c r="O73" s="127" t="s">
        <v>91</v>
      </c>
      <c r="P73" s="128"/>
      <c r="Q73" s="127" t="s">
        <v>91</v>
      </c>
      <c r="R73" s="128"/>
      <c r="S73" s="127" t="s">
        <v>91</v>
      </c>
      <c r="T73" s="128"/>
      <c r="U73" s="83">
        <f>111*1.14</f>
        <v>126.53999999999999</v>
      </c>
      <c r="V73" s="83">
        <f>111*1.14</f>
        <v>126.53999999999999</v>
      </c>
      <c r="W73" s="83">
        <f>372*1.14</f>
        <v>424.08</v>
      </c>
      <c r="X73" s="83">
        <v>321.48</v>
      </c>
      <c r="Y73" s="82" t="s">
        <v>130</v>
      </c>
      <c r="Z73" s="83">
        <f>332*1.14</f>
        <v>378.47999999999996</v>
      </c>
      <c r="AA73" s="82" t="s">
        <v>130</v>
      </c>
      <c r="AB73" s="83">
        <f>372*1.14</f>
        <v>424.08</v>
      </c>
      <c r="AC73" s="83">
        <f>372*1.14</f>
        <v>424.08</v>
      </c>
      <c r="AD73" s="127" t="s">
        <v>91</v>
      </c>
      <c r="AE73" s="128"/>
      <c r="AF73" s="170" t="s">
        <v>91</v>
      </c>
      <c r="AG73" s="171"/>
      <c r="AH73" s="127" t="s">
        <v>91</v>
      </c>
      <c r="AI73" s="128"/>
    </row>
    <row r="74" spans="1:35">
      <c r="A74" s="146"/>
      <c r="B74" s="38" t="s">
        <v>50</v>
      </c>
      <c r="C74" s="127" t="s">
        <v>91</v>
      </c>
      <c r="D74" s="128"/>
      <c r="E74" s="127" t="s">
        <v>91</v>
      </c>
      <c r="F74" s="128"/>
      <c r="G74" s="127" t="s">
        <v>91</v>
      </c>
      <c r="H74" s="128"/>
      <c r="I74" s="127" t="s">
        <v>91</v>
      </c>
      <c r="J74" s="128"/>
      <c r="K74" s="127" t="s">
        <v>91</v>
      </c>
      <c r="L74" s="128"/>
      <c r="M74" s="127" t="s">
        <v>91</v>
      </c>
      <c r="N74" s="128"/>
      <c r="O74" s="127" t="s">
        <v>91</v>
      </c>
      <c r="P74" s="128"/>
      <c r="Q74" s="127" t="s">
        <v>91</v>
      </c>
      <c r="R74" s="128"/>
      <c r="S74" s="127" t="s">
        <v>91</v>
      </c>
      <c r="T74" s="128"/>
      <c r="U74" s="84">
        <f>0.041*1.14</f>
        <v>4.6739999999999997E-2</v>
      </c>
      <c r="V74" s="84">
        <f>0.041*1.14</f>
        <v>4.6739999999999997E-2</v>
      </c>
      <c r="W74" s="84">
        <f>0.024*1.14</f>
        <v>2.7359999999999999E-2</v>
      </c>
      <c r="X74" s="84">
        <v>4.6739999999999997E-2</v>
      </c>
      <c r="Y74" s="82" t="s">
        <v>130</v>
      </c>
      <c r="Z74" s="84">
        <f>0.038*1.14</f>
        <v>4.3319999999999997E-2</v>
      </c>
      <c r="AA74" s="82" t="s">
        <v>130</v>
      </c>
      <c r="AB74" s="84">
        <f>0.024*1.14</f>
        <v>2.7359999999999999E-2</v>
      </c>
      <c r="AC74" s="84">
        <f>0.021*1.14</f>
        <v>2.3939999999999999E-2</v>
      </c>
      <c r="AD74" s="127" t="s">
        <v>91</v>
      </c>
      <c r="AE74" s="128"/>
      <c r="AF74" s="170" t="s">
        <v>91</v>
      </c>
      <c r="AG74" s="171"/>
      <c r="AH74" s="127" t="s">
        <v>91</v>
      </c>
      <c r="AI74" s="128"/>
    </row>
    <row r="75" spans="1:35">
      <c r="A75" s="146"/>
      <c r="B75" s="31" t="s">
        <v>122</v>
      </c>
      <c r="C75" s="127" t="s">
        <v>91</v>
      </c>
      <c r="D75" s="128"/>
      <c r="E75" s="127" t="s">
        <v>91</v>
      </c>
      <c r="F75" s="128"/>
      <c r="G75" s="127" t="s">
        <v>91</v>
      </c>
      <c r="H75" s="128"/>
      <c r="I75" s="127" t="s">
        <v>91</v>
      </c>
      <c r="J75" s="128"/>
      <c r="K75" s="127" t="s">
        <v>91</v>
      </c>
      <c r="L75" s="128"/>
      <c r="M75" s="127" t="s">
        <v>91</v>
      </c>
      <c r="N75" s="128"/>
      <c r="O75" s="127" t="s">
        <v>91</v>
      </c>
      <c r="P75" s="128"/>
      <c r="Q75" s="127" t="s">
        <v>91</v>
      </c>
      <c r="R75" s="128"/>
      <c r="S75" s="127" t="s">
        <v>91</v>
      </c>
      <c r="T75" s="128"/>
      <c r="U75" s="71">
        <v>2</v>
      </c>
      <c r="V75" s="71">
        <v>2</v>
      </c>
      <c r="W75" s="71">
        <v>8</v>
      </c>
      <c r="X75" s="71">
        <v>6</v>
      </c>
      <c r="Y75" s="71" t="s">
        <v>131</v>
      </c>
      <c r="Z75" s="71">
        <v>8</v>
      </c>
      <c r="AA75" s="71" t="s">
        <v>131</v>
      </c>
      <c r="AB75" s="71">
        <v>8</v>
      </c>
      <c r="AC75" s="71">
        <v>8</v>
      </c>
      <c r="AD75" s="127" t="s">
        <v>91</v>
      </c>
      <c r="AE75" s="128"/>
      <c r="AF75" s="170" t="s">
        <v>91</v>
      </c>
      <c r="AG75" s="171"/>
      <c r="AH75" s="127" t="s">
        <v>91</v>
      </c>
      <c r="AI75" s="128"/>
    </row>
    <row r="76" spans="1:35">
      <c r="A76" s="147"/>
      <c r="B76" s="31" t="s">
        <v>46</v>
      </c>
      <c r="C76" s="127" t="s">
        <v>91</v>
      </c>
      <c r="D76" s="128"/>
      <c r="E76" s="127" t="s">
        <v>91</v>
      </c>
      <c r="F76" s="128"/>
      <c r="G76" s="127" t="s">
        <v>91</v>
      </c>
      <c r="H76" s="128"/>
      <c r="I76" s="127" t="s">
        <v>91</v>
      </c>
      <c r="J76" s="128"/>
      <c r="K76" s="127" t="s">
        <v>91</v>
      </c>
      <c r="L76" s="128"/>
      <c r="M76" s="127" t="s">
        <v>91</v>
      </c>
      <c r="N76" s="128"/>
      <c r="O76" s="127" t="s">
        <v>91</v>
      </c>
      <c r="P76" s="128"/>
      <c r="Q76" s="127" t="s">
        <v>91</v>
      </c>
      <c r="R76" s="128"/>
      <c r="S76" s="127" t="s">
        <v>91</v>
      </c>
      <c r="T76" s="128"/>
      <c r="U76" s="85">
        <v>9.01E-2</v>
      </c>
      <c r="V76" s="85">
        <v>9.01E-2</v>
      </c>
      <c r="W76" s="85">
        <v>0.18279999999999999</v>
      </c>
      <c r="X76" s="85">
        <f>181.1/X73</f>
        <v>0.56333208908796806</v>
      </c>
      <c r="Y76" s="85"/>
      <c r="Z76" s="85">
        <v>0</v>
      </c>
      <c r="AA76" s="85">
        <v>0.497</v>
      </c>
      <c r="AB76" s="85">
        <v>0.18279999999999999</v>
      </c>
      <c r="AC76" s="85">
        <v>0.18279999999999999</v>
      </c>
      <c r="AD76" s="127" t="s">
        <v>91</v>
      </c>
      <c r="AE76" s="128"/>
      <c r="AF76" s="170" t="s">
        <v>91</v>
      </c>
      <c r="AG76" s="171"/>
      <c r="AH76" s="127" t="s">
        <v>91</v>
      </c>
      <c r="AI76" s="128"/>
    </row>
    <row r="77" spans="1:35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2"/>
    </row>
    <row r="78" spans="1:35">
      <c r="A78" s="145" t="s">
        <v>51</v>
      </c>
      <c r="B78" s="35" t="s">
        <v>48</v>
      </c>
      <c r="C78" s="127" t="s">
        <v>91</v>
      </c>
      <c r="D78" s="128"/>
      <c r="E78" s="127" t="s">
        <v>91</v>
      </c>
      <c r="F78" s="128"/>
      <c r="G78" s="127" t="s">
        <v>91</v>
      </c>
      <c r="H78" s="128"/>
      <c r="I78" s="127" t="s">
        <v>91</v>
      </c>
      <c r="J78" s="128"/>
      <c r="K78" s="127" t="s">
        <v>91</v>
      </c>
      <c r="L78" s="128"/>
      <c r="M78" s="127" t="s">
        <v>91</v>
      </c>
      <c r="N78" s="128"/>
      <c r="O78" s="127" t="s">
        <v>91</v>
      </c>
      <c r="P78" s="128"/>
      <c r="Q78" s="127" t="s">
        <v>91</v>
      </c>
      <c r="R78" s="128"/>
      <c r="S78" s="127" t="s">
        <v>91</v>
      </c>
      <c r="T78" s="128"/>
      <c r="U78" s="81">
        <v>5000</v>
      </c>
      <c r="V78" s="81">
        <v>5000</v>
      </c>
      <c r="W78" s="81">
        <v>15000</v>
      </c>
      <c r="X78" s="81">
        <v>5000</v>
      </c>
      <c r="Y78" s="82" t="s">
        <v>130</v>
      </c>
      <c r="Z78" s="81">
        <v>10000</v>
      </c>
      <c r="AA78" s="82" t="s">
        <v>130</v>
      </c>
      <c r="AB78" s="81">
        <v>15000</v>
      </c>
      <c r="AC78" s="81">
        <v>15000</v>
      </c>
      <c r="AD78" s="127" t="s">
        <v>91</v>
      </c>
      <c r="AE78" s="128"/>
      <c r="AF78" s="170" t="s">
        <v>91</v>
      </c>
      <c r="AG78" s="171"/>
      <c r="AH78" s="127" t="s">
        <v>91</v>
      </c>
      <c r="AI78" s="128"/>
    </row>
    <row r="79" spans="1:35">
      <c r="A79" s="146"/>
      <c r="B79" s="35" t="s">
        <v>121</v>
      </c>
      <c r="C79" s="127" t="s">
        <v>91</v>
      </c>
      <c r="D79" s="128"/>
      <c r="E79" s="127" t="s">
        <v>91</v>
      </c>
      <c r="F79" s="128"/>
      <c r="G79" s="127" t="s">
        <v>91</v>
      </c>
      <c r="H79" s="128"/>
      <c r="I79" s="127" t="s">
        <v>91</v>
      </c>
      <c r="J79" s="128"/>
      <c r="K79" s="127" t="s">
        <v>91</v>
      </c>
      <c r="L79" s="128"/>
      <c r="M79" s="127" t="s">
        <v>91</v>
      </c>
      <c r="N79" s="128"/>
      <c r="O79" s="127" t="s">
        <v>91</v>
      </c>
      <c r="P79" s="128"/>
      <c r="Q79" s="127" t="s">
        <v>91</v>
      </c>
      <c r="R79" s="128"/>
      <c r="S79" s="127" t="s">
        <v>91</v>
      </c>
      <c r="T79" s="128"/>
      <c r="U79" s="83">
        <f>252*1.14</f>
        <v>287.27999999999997</v>
      </c>
      <c r="V79" s="83">
        <f>252*1.14</f>
        <v>287.27999999999997</v>
      </c>
      <c r="W79" s="83">
        <f>518*1.14</f>
        <v>590.52</v>
      </c>
      <c r="X79" s="83">
        <f>466*1.14</f>
        <v>531.24</v>
      </c>
      <c r="Y79" s="82" t="s">
        <v>130</v>
      </c>
      <c r="Z79" s="83">
        <f>485*1.14</f>
        <v>552.9</v>
      </c>
      <c r="AA79" s="82" t="s">
        <v>130</v>
      </c>
      <c r="AB79" s="83">
        <f>518*1.14</f>
        <v>590.52</v>
      </c>
      <c r="AC79" s="83">
        <v>559.74</v>
      </c>
      <c r="AD79" s="127" t="s">
        <v>91</v>
      </c>
      <c r="AE79" s="128"/>
      <c r="AF79" s="170" t="s">
        <v>91</v>
      </c>
      <c r="AG79" s="171"/>
      <c r="AH79" s="127" t="s">
        <v>91</v>
      </c>
      <c r="AI79" s="128"/>
    </row>
    <row r="80" spans="1:35">
      <c r="A80" s="146"/>
      <c r="B80" s="38" t="s">
        <v>50</v>
      </c>
      <c r="C80" s="127" t="s">
        <v>91</v>
      </c>
      <c r="D80" s="128"/>
      <c r="E80" s="127" t="s">
        <v>91</v>
      </c>
      <c r="F80" s="128"/>
      <c r="G80" s="127" t="s">
        <v>91</v>
      </c>
      <c r="H80" s="128"/>
      <c r="I80" s="127" t="s">
        <v>91</v>
      </c>
      <c r="J80" s="128"/>
      <c r="K80" s="127" t="s">
        <v>91</v>
      </c>
      <c r="L80" s="128"/>
      <c r="M80" s="127" t="s">
        <v>91</v>
      </c>
      <c r="N80" s="128"/>
      <c r="O80" s="127" t="s">
        <v>91</v>
      </c>
      <c r="P80" s="128"/>
      <c r="Q80" s="127" t="s">
        <v>91</v>
      </c>
      <c r="R80" s="128"/>
      <c r="S80" s="127" t="s">
        <v>91</v>
      </c>
      <c r="T80" s="128"/>
      <c r="U80" s="84">
        <f>0.03*1.14</f>
        <v>3.4199999999999994E-2</v>
      </c>
      <c r="V80" s="84">
        <f>0.03*1.14</f>
        <v>3.4199999999999994E-2</v>
      </c>
      <c r="W80" s="84">
        <f>0.016*1.14</f>
        <v>1.8239999999999999E-2</v>
      </c>
      <c r="X80" s="84">
        <f>0.038*1.14</f>
        <v>4.3319999999999997E-2</v>
      </c>
      <c r="Y80" s="82" t="s">
        <v>130</v>
      </c>
      <c r="Z80" s="84">
        <f>0.032*1.14</f>
        <v>3.6479999999999999E-2</v>
      </c>
      <c r="AA80" s="82" t="s">
        <v>130</v>
      </c>
      <c r="AB80" s="84">
        <f>0.016*1.14</f>
        <v>1.8239999999999999E-2</v>
      </c>
      <c r="AC80" s="84">
        <f>0.016*1.14</f>
        <v>1.8239999999999999E-2</v>
      </c>
      <c r="AD80" s="127" t="s">
        <v>91</v>
      </c>
      <c r="AE80" s="128"/>
      <c r="AF80" s="170" t="s">
        <v>91</v>
      </c>
      <c r="AG80" s="171"/>
      <c r="AH80" s="127" t="s">
        <v>91</v>
      </c>
      <c r="AI80" s="128"/>
    </row>
    <row r="81" spans="1:35">
      <c r="A81" s="146"/>
      <c r="B81" s="31" t="s">
        <v>122</v>
      </c>
      <c r="C81" s="127" t="s">
        <v>91</v>
      </c>
      <c r="D81" s="128"/>
      <c r="E81" s="127" t="s">
        <v>91</v>
      </c>
      <c r="F81" s="128"/>
      <c r="G81" s="127" t="s">
        <v>91</v>
      </c>
      <c r="H81" s="128"/>
      <c r="I81" s="127" t="s">
        <v>91</v>
      </c>
      <c r="J81" s="128"/>
      <c r="K81" s="127" t="s">
        <v>91</v>
      </c>
      <c r="L81" s="128"/>
      <c r="M81" s="127" t="s">
        <v>91</v>
      </c>
      <c r="N81" s="128"/>
      <c r="O81" s="127" t="s">
        <v>91</v>
      </c>
      <c r="P81" s="128"/>
      <c r="Q81" s="127" t="s">
        <v>91</v>
      </c>
      <c r="R81" s="128"/>
      <c r="S81" s="127" t="s">
        <v>91</v>
      </c>
      <c r="T81" s="128"/>
      <c r="U81" s="71">
        <v>5</v>
      </c>
      <c r="V81" s="71">
        <v>5</v>
      </c>
      <c r="W81" s="71">
        <v>12</v>
      </c>
      <c r="X81" s="71">
        <v>12</v>
      </c>
      <c r="Y81" s="71" t="s">
        <v>131</v>
      </c>
      <c r="Z81" s="71">
        <v>16</v>
      </c>
      <c r="AA81" s="71" t="s">
        <v>131</v>
      </c>
      <c r="AB81" s="71">
        <v>12</v>
      </c>
      <c r="AC81" s="71">
        <v>12</v>
      </c>
      <c r="AD81" s="127" t="s">
        <v>91</v>
      </c>
      <c r="AE81" s="128"/>
      <c r="AF81" s="170" t="s">
        <v>91</v>
      </c>
      <c r="AG81" s="171"/>
      <c r="AH81" s="127" t="s">
        <v>91</v>
      </c>
      <c r="AI81" s="128"/>
    </row>
    <row r="82" spans="1:35">
      <c r="A82" s="147"/>
      <c r="B82" s="31" t="s">
        <v>46</v>
      </c>
      <c r="C82" s="127" t="s">
        <v>91</v>
      </c>
      <c r="D82" s="128"/>
      <c r="E82" s="127" t="s">
        <v>91</v>
      </c>
      <c r="F82" s="128"/>
      <c r="G82" s="127" t="s">
        <v>91</v>
      </c>
      <c r="H82" s="128"/>
      <c r="I82" s="127" t="s">
        <v>91</v>
      </c>
      <c r="J82" s="128"/>
      <c r="K82" s="127" t="s">
        <v>91</v>
      </c>
      <c r="L82" s="128"/>
      <c r="M82" s="127" t="s">
        <v>91</v>
      </c>
      <c r="N82" s="128"/>
      <c r="O82" s="127" t="s">
        <v>91</v>
      </c>
      <c r="P82" s="128"/>
      <c r="Q82" s="127" t="s">
        <v>91</v>
      </c>
      <c r="R82" s="128"/>
      <c r="S82" s="127" t="s">
        <v>91</v>
      </c>
      <c r="T82" s="128"/>
      <c r="U82" s="85">
        <v>3.9699999999999999E-2</v>
      </c>
      <c r="V82" s="85">
        <v>3.9699999999999999E-2</v>
      </c>
      <c r="W82" s="85">
        <v>0.1313</v>
      </c>
      <c r="X82" s="85">
        <v>0.35410000000000003</v>
      </c>
      <c r="Y82" s="85"/>
      <c r="Z82" s="85">
        <v>0.3402</v>
      </c>
      <c r="AA82" s="85">
        <v>0.3402</v>
      </c>
      <c r="AB82" s="85">
        <v>0.1313</v>
      </c>
      <c r="AC82" s="85">
        <v>0.13850000000000001</v>
      </c>
      <c r="AD82" s="127" t="s">
        <v>91</v>
      </c>
      <c r="AE82" s="128"/>
      <c r="AF82" s="170" t="s">
        <v>91</v>
      </c>
      <c r="AG82" s="171"/>
      <c r="AH82" s="127" t="s">
        <v>91</v>
      </c>
      <c r="AI82" s="128"/>
    </row>
    <row r="83" spans="1:35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2"/>
    </row>
    <row r="84" spans="1:35">
      <c r="A84" s="145" t="s">
        <v>52</v>
      </c>
      <c r="B84" s="35" t="s">
        <v>48</v>
      </c>
      <c r="C84" s="127" t="s">
        <v>91</v>
      </c>
      <c r="D84" s="128"/>
      <c r="E84" s="127" t="s">
        <v>91</v>
      </c>
      <c r="F84" s="128"/>
      <c r="G84" s="127" t="s">
        <v>91</v>
      </c>
      <c r="H84" s="128"/>
      <c r="I84" s="127" t="s">
        <v>91</v>
      </c>
      <c r="J84" s="128"/>
      <c r="K84" s="127" t="s">
        <v>91</v>
      </c>
      <c r="L84" s="128"/>
      <c r="M84" s="127" t="s">
        <v>91</v>
      </c>
      <c r="N84" s="128"/>
      <c r="O84" s="127" t="s">
        <v>91</v>
      </c>
      <c r="P84" s="128"/>
      <c r="Q84" s="127" t="s">
        <v>91</v>
      </c>
      <c r="R84" s="128"/>
      <c r="S84" s="127" t="s">
        <v>91</v>
      </c>
      <c r="T84" s="128"/>
      <c r="U84" s="81">
        <v>10000</v>
      </c>
      <c r="V84" s="81">
        <v>10000</v>
      </c>
      <c r="W84" s="81">
        <v>25000</v>
      </c>
      <c r="X84" s="81">
        <v>10000</v>
      </c>
      <c r="Y84" s="82" t="s">
        <v>130</v>
      </c>
      <c r="Z84" s="81">
        <v>15000</v>
      </c>
      <c r="AA84" s="82" t="s">
        <v>130</v>
      </c>
      <c r="AB84" s="81">
        <v>25000</v>
      </c>
      <c r="AC84" s="81">
        <v>30000</v>
      </c>
      <c r="AD84" s="127" t="s">
        <v>91</v>
      </c>
      <c r="AE84" s="128"/>
      <c r="AF84" s="170" t="s">
        <v>91</v>
      </c>
      <c r="AG84" s="171"/>
      <c r="AH84" s="127" t="s">
        <v>91</v>
      </c>
      <c r="AI84" s="128"/>
    </row>
    <row r="85" spans="1:35">
      <c r="A85" s="146"/>
      <c r="B85" s="35" t="s">
        <v>121</v>
      </c>
      <c r="C85" s="127" t="s">
        <v>91</v>
      </c>
      <c r="D85" s="128"/>
      <c r="E85" s="127" t="s">
        <v>91</v>
      </c>
      <c r="F85" s="128"/>
      <c r="G85" s="127" t="s">
        <v>91</v>
      </c>
      <c r="H85" s="128"/>
      <c r="I85" s="127" t="s">
        <v>91</v>
      </c>
      <c r="J85" s="128"/>
      <c r="K85" s="127" t="s">
        <v>91</v>
      </c>
      <c r="L85" s="128"/>
      <c r="M85" s="127" t="s">
        <v>91</v>
      </c>
      <c r="N85" s="128"/>
      <c r="O85" s="127" t="s">
        <v>91</v>
      </c>
      <c r="P85" s="128"/>
      <c r="Q85" s="127" t="s">
        <v>91</v>
      </c>
      <c r="R85" s="128"/>
      <c r="S85" s="127" t="s">
        <v>91</v>
      </c>
      <c r="T85" s="128"/>
      <c r="U85" s="83">
        <f>419*1.14</f>
        <v>477.65999999999997</v>
      </c>
      <c r="V85" s="83">
        <f>419*1.14</f>
        <v>477.65999999999997</v>
      </c>
      <c r="W85" s="83">
        <f>749*1.14</f>
        <v>853.8599999999999</v>
      </c>
      <c r="X85" s="83">
        <f>735*1.14</f>
        <v>837.9</v>
      </c>
      <c r="Y85" s="82" t="s">
        <v>130</v>
      </c>
      <c r="Z85" s="83">
        <f>700*1.14</f>
        <v>797.99999999999989</v>
      </c>
      <c r="AA85" s="82" t="s">
        <v>130</v>
      </c>
      <c r="AB85" s="83">
        <f>749*1.14</f>
        <v>853.8599999999999</v>
      </c>
      <c r="AC85" s="83">
        <f>834*1.14</f>
        <v>950.75999999999988</v>
      </c>
      <c r="AD85" s="127" t="s">
        <v>91</v>
      </c>
      <c r="AE85" s="128"/>
      <c r="AF85" s="170" t="s">
        <v>91</v>
      </c>
      <c r="AG85" s="171"/>
      <c r="AH85" s="127" t="s">
        <v>91</v>
      </c>
      <c r="AI85" s="128"/>
    </row>
    <row r="86" spans="1:35">
      <c r="A86" s="146"/>
      <c r="B86" s="35" t="s">
        <v>50</v>
      </c>
      <c r="C86" s="127" t="s">
        <v>91</v>
      </c>
      <c r="D86" s="128"/>
      <c r="E86" s="127" t="s">
        <v>91</v>
      </c>
      <c r="F86" s="128"/>
      <c r="G86" s="127" t="s">
        <v>91</v>
      </c>
      <c r="H86" s="128"/>
      <c r="I86" s="127" t="s">
        <v>91</v>
      </c>
      <c r="J86" s="128"/>
      <c r="K86" s="127" t="s">
        <v>91</v>
      </c>
      <c r="L86" s="128"/>
      <c r="M86" s="127" t="s">
        <v>91</v>
      </c>
      <c r="N86" s="128"/>
      <c r="O86" s="127" t="s">
        <v>91</v>
      </c>
      <c r="P86" s="128"/>
      <c r="Q86" s="127" t="s">
        <v>91</v>
      </c>
      <c r="R86" s="128"/>
      <c r="S86" s="127" t="s">
        <v>91</v>
      </c>
      <c r="T86" s="128"/>
      <c r="U86" s="86">
        <f>0.026*1.14</f>
        <v>2.9639999999999996E-2</v>
      </c>
      <c r="V86" s="86">
        <f>0.026*1.14</f>
        <v>2.9639999999999996E-2</v>
      </c>
      <c r="W86" s="86">
        <f>0.014*1.14</f>
        <v>1.5959999999999998E-2</v>
      </c>
      <c r="X86" s="84">
        <f>0.032*1.14</f>
        <v>3.6479999999999999E-2</v>
      </c>
      <c r="Y86" s="82" t="s">
        <v>130</v>
      </c>
      <c r="Z86" s="86">
        <f>0.026*1.14</f>
        <v>2.9639999999999996E-2</v>
      </c>
      <c r="AA86" s="82" t="s">
        <v>130</v>
      </c>
      <c r="AB86" s="86">
        <f>0.014*1.14</f>
        <v>1.5959999999999998E-2</v>
      </c>
      <c r="AC86" s="86">
        <f>0.014*1.14</f>
        <v>1.5959999999999998E-2</v>
      </c>
      <c r="AD86" s="127" t="s">
        <v>91</v>
      </c>
      <c r="AE86" s="128"/>
      <c r="AF86" s="170" t="s">
        <v>91</v>
      </c>
      <c r="AG86" s="171"/>
      <c r="AH86" s="127" t="s">
        <v>91</v>
      </c>
      <c r="AI86" s="128"/>
    </row>
    <row r="87" spans="1:35">
      <c r="A87" s="146"/>
      <c r="B87" s="31" t="s">
        <v>122</v>
      </c>
      <c r="C87" s="127" t="s">
        <v>91</v>
      </c>
      <c r="D87" s="128"/>
      <c r="E87" s="127" t="s">
        <v>91</v>
      </c>
      <c r="F87" s="128"/>
      <c r="G87" s="127" t="s">
        <v>91</v>
      </c>
      <c r="H87" s="128"/>
      <c r="I87" s="127" t="s">
        <v>91</v>
      </c>
      <c r="J87" s="128"/>
      <c r="K87" s="127" t="s">
        <v>91</v>
      </c>
      <c r="L87" s="128"/>
      <c r="M87" s="127" t="s">
        <v>91</v>
      </c>
      <c r="N87" s="128"/>
      <c r="O87" s="127" t="s">
        <v>91</v>
      </c>
      <c r="P87" s="128"/>
      <c r="Q87" s="127" t="s">
        <v>91</v>
      </c>
      <c r="R87" s="128"/>
      <c r="S87" s="127" t="s">
        <v>91</v>
      </c>
      <c r="T87" s="128"/>
      <c r="U87" s="71">
        <v>10</v>
      </c>
      <c r="V87" s="71">
        <v>10</v>
      </c>
      <c r="W87" s="71">
        <v>19</v>
      </c>
      <c r="X87" s="71">
        <v>24</v>
      </c>
      <c r="Y87" s="71" t="s">
        <v>131</v>
      </c>
      <c r="Z87" s="71">
        <v>32</v>
      </c>
      <c r="AA87" s="71" t="s">
        <v>131</v>
      </c>
      <c r="AB87" s="71">
        <v>19</v>
      </c>
      <c r="AC87" s="71">
        <v>24</v>
      </c>
      <c r="AD87" s="127" t="s">
        <v>91</v>
      </c>
      <c r="AE87" s="128"/>
      <c r="AF87" s="170" t="s">
        <v>91</v>
      </c>
      <c r="AG87" s="171"/>
      <c r="AH87" s="127" t="s">
        <v>91</v>
      </c>
      <c r="AI87" s="128"/>
    </row>
    <row r="88" spans="1:35">
      <c r="A88" s="147"/>
      <c r="B88" s="31" t="s">
        <v>46</v>
      </c>
      <c r="C88" s="127" t="s">
        <v>91</v>
      </c>
      <c r="D88" s="128"/>
      <c r="E88" s="127" t="s">
        <v>91</v>
      </c>
      <c r="F88" s="128"/>
      <c r="G88" s="127" t="s">
        <v>91</v>
      </c>
      <c r="H88" s="128"/>
      <c r="I88" s="127" t="s">
        <v>91</v>
      </c>
      <c r="J88" s="128"/>
      <c r="K88" s="127" t="s">
        <v>91</v>
      </c>
      <c r="L88" s="128"/>
      <c r="M88" s="127" t="s">
        <v>91</v>
      </c>
      <c r="N88" s="128"/>
      <c r="O88" s="127" t="s">
        <v>91</v>
      </c>
      <c r="P88" s="128"/>
      <c r="Q88" s="127" t="s">
        <v>91</v>
      </c>
      <c r="R88" s="128"/>
      <c r="S88" s="127" t="s">
        <v>91</v>
      </c>
      <c r="T88" s="128"/>
      <c r="U88" s="85">
        <v>2.3900000000000001E-2</v>
      </c>
      <c r="V88" s="85">
        <v>2.3900000000000001E-2</v>
      </c>
      <c r="W88" s="85">
        <v>9.0800000000000006E-2</v>
      </c>
      <c r="X88" s="85">
        <v>0.22450000000000001</v>
      </c>
      <c r="Y88" s="85"/>
      <c r="Z88" s="85">
        <v>0.23569999999999999</v>
      </c>
      <c r="AA88" s="85">
        <v>0.23569999999999999</v>
      </c>
      <c r="AB88" s="85">
        <v>9.0800000000000006E-2</v>
      </c>
      <c r="AC88" s="85">
        <v>8.1500000000000003E-2</v>
      </c>
      <c r="AD88" s="127" t="s">
        <v>91</v>
      </c>
      <c r="AE88" s="128"/>
      <c r="AF88" s="170" t="s">
        <v>91</v>
      </c>
      <c r="AG88" s="171"/>
      <c r="AH88" s="127" t="s">
        <v>91</v>
      </c>
      <c r="AI88" s="128"/>
    </row>
    <row r="89" spans="1:35" s="67" customFormat="1" ht="10.199999999999999" customHeight="1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70"/>
    </row>
    <row r="90" spans="1:35">
      <c r="A90" s="131" t="s">
        <v>123</v>
      </c>
      <c r="B90" s="132"/>
      <c r="C90" s="127" t="s">
        <v>91</v>
      </c>
      <c r="D90" s="128"/>
      <c r="E90" s="127" t="s">
        <v>91</v>
      </c>
      <c r="F90" s="128"/>
      <c r="G90" s="127" t="s">
        <v>91</v>
      </c>
      <c r="H90" s="128"/>
      <c r="I90" s="127" t="s">
        <v>91</v>
      </c>
      <c r="J90" s="128"/>
      <c r="K90" s="127" t="s">
        <v>91</v>
      </c>
      <c r="L90" s="128"/>
      <c r="M90" s="127" t="s">
        <v>91</v>
      </c>
      <c r="N90" s="128"/>
      <c r="O90" s="127" t="s">
        <v>91</v>
      </c>
      <c r="P90" s="128"/>
      <c r="Q90" s="127" t="s">
        <v>91</v>
      </c>
      <c r="R90" s="128"/>
      <c r="S90" s="127" t="s">
        <v>91</v>
      </c>
      <c r="T90" s="128"/>
      <c r="U90" s="56">
        <v>215</v>
      </c>
      <c r="V90" s="56">
        <v>215</v>
      </c>
      <c r="W90" s="56">
        <v>271</v>
      </c>
      <c r="X90" s="64" t="s">
        <v>91</v>
      </c>
      <c r="Y90" s="64" t="s">
        <v>91</v>
      </c>
      <c r="Z90" s="64" t="s">
        <v>91</v>
      </c>
      <c r="AA90" s="64" t="s">
        <v>91</v>
      </c>
      <c r="AB90" s="56">
        <v>271</v>
      </c>
      <c r="AC90" s="62">
        <v>290</v>
      </c>
      <c r="AD90" s="127" t="s">
        <v>91</v>
      </c>
      <c r="AE90" s="128"/>
      <c r="AF90" s="170" t="s">
        <v>91</v>
      </c>
      <c r="AG90" s="171"/>
      <c r="AH90" s="127" t="s">
        <v>91</v>
      </c>
      <c r="AI90" s="128"/>
    </row>
    <row r="91" spans="1:35">
      <c r="A91" s="131" t="s">
        <v>124</v>
      </c>
      <c r="B91" s="132"/>
      <c r="C91" s="127" t="s">
        <v>91</v>
      </c>
      <c r="D91" s="128"/>
      <c r="E91" s="127" t="s">
        <v>91</v>
      </c>
      <c r="F91" s="128"/>
      <c r="G91" s="127" t="s">
        <v>91</v>
      </c>
      <c r="H91" s="128"/>
      <c r="I91" s="127" t="s">
        <v>91</v>
      </c>
      <c r="J91" s="128"/>
      <c r="K91" s="127" t="s">
        <v>91</v>
      </c>
      <c r="L91" s="128"/>
      <c r="M91" s="127" t="s">
        <v>91</v>
      </c>
      <c r="N91" s="128"/>
      <c r="O91" s="127" t="s">
        <v>91</v>
      </c>
      <c r="P91" s="128"/>
      <c r="Q91" s="127" t="s">
        <v>91</v>
      </c>
      <c r="R91" s="128"/>
      <c r="S91" s="127" t="s">
        <v>91</v>
      </c>
      <c r="T91" s="128"/>
      <c r="U91" s="56">
        <v>455</v>
      </c>
      <c r="V91" s="56">
        <v>455</v>
      </c>
      <c r="W91" s="56">
        <v>455</v>
      </c>
      <c r="X91" s="64" t="s">
        <v>91</v>
      </c>
      <c r="Y91" s="64" t="s">
        <v>91</v>
      </c>
      <c r="Z91" s="64" t="s">
        <v>91</v>
      </c>
      <c r="AA91" s="64" t="s">
        <v>91</v>
      </c>
      <c r="AB91" s="56">
        <v>455</v>
      </c>
      <c r="AC91" s="62">
        <v>455</v>
      </c>
      <c r="AD91" s="127" t="s">
        <v>91</v>
      </c>
      <c r="AE91" s="128"/>
      <c r="AF91" s="170" t="s">
        <v>91</v>
      </c>
      <c r="AG91" s="171"/>
      <c r="AH91" s="127" t="s">
        <v>91</v>
      </c>
      <c r="AI91" s="128"/>
    </row>
    <row r="92" spans="1:35">
      <c r="A92" s="131" t="s">
        <v>125</v>
      </c>
      <c r="B92" s="132"/>
      <c r="C92" s="127" t="s">
        <v>91</v>
      </c>
      <c r="D92" s="128"/>
      <c r="E92" s="127" t="s">
        <v>91</v>
      </c>
      <c r="F92" s="128"/>
      <c r="G92" s="127" t="s">
        <v>91</v>
      </c>
      <c r="H92" s="128"/>
      <c r="I92" s="127" t="s">
        <v>91</v>
      </c>
      <c r="J92" s="128"/>
      <c r="K92" s="127" t="s">
        <v>91</v>
      </c>
      <c r="L92" s="128"/>
      <c r="M92" s="127" t="s">
        <v>91</v>
      </c>
      <c r="N92" s="128"/>
      <c r="O92" s="127" t="s">
        <v>91</v>
      </c>
      <c r="P92" s="128"/>
      <c r="Q92" s="127" t="s">
        <v>91</v>
      </c>
      <c r="R92" s="128"/>
      <c r="S92" s="127" t="s">
        <v>91</v>
      </c>
      <c r="T92" s="128"/>
      <c r="U92" s="64" t="s">
        <v>91</v>
      </c>
      <c r="V92" s="64" t="s">
        <v>91</v>
      </c>
      <c r="W92" s="64" t="s">
        <v>91</v>
      </c>
      <c r="X92" s="56">
        <v>269</v>
      </c>
      <c r="Y92" s="64" t="s">
        <v>91</v>
      </c>
      <c r="Z92" s="64" t="s">
        <v>91</v>
      </c>
      <c r="AA92" s="64" t="s">
        <v>91</v>
      </c>
      <c r="AB92" s="64" t="s">
        <v>91</v>
      </c>
      <c r="AC92" s="64" t="s">
        <v>91</v>
      </c>
      <c r="AD92" s="127" t="s">
        <v>91</v>
      </c>
      <c r="AE92" s="128"/>
      <c r="AF92" s="170" t="s">
        <v>91</v>
      </c>
      <c r="AG92" s="171"/>
      <c r="AH92" s="127" t="s">
        <v>91</v>
      </c>
      <c r="AI92" s="128"/>
    </row>
    <row r="93" spans="1:35">
      <c r="A93" s="131" t="s">
        <v>126</v>
      </c>
      <c r="B93" s="132"/>
      <c r="C93" s="127" t="s">
        <v>91</v>
      </c>
      <c r="D93" s="128"/>
      <c r="E93" s="127" t="s">
        <v>91</v>
      </c>
      <c r="F93" s="128"/>
      <c r="G93" s="127" t="s">
        <v>91</v>
      </c>
      <c r="H93" s="128"/>
      <c r="I93" s="127" t="s">
        <v>91</v>
      </c>
      <c r="J93" s="128"/>
      <c r="K93" s="127" t="s">
        <v>91</v>
      </c>
      <c r="L93" s="128"/>
      <c r="M93" s="127" t="s">
        <v>91</v>
      </c>
      <c r="N93" s="128"/>
      <c r="O93" s="127" t="s">
        <v>91</v>
      </c>
      <c r="P93" s="128"/>
      <c r="Q93" s="127" t="s">
        <v>91</v>
      </c>
      <c r="R93" s="128"/>
      <c r="S93" s="127" t="s">
        <v>91</v>
      </c>
      <c r="T93" s="128"/>
      <c r="U93" s="64" t="s">
        <v>91</v>
      </c>
      <c r="V93" s="64" t="s">
        <v>91</v>
      </c>
      <c r="W93" s="64" t="s">
        <v>91</v>
      </c>
      <c r="X93" s="64" t="s">
        <v>91</v>
      </c>
      <c r="Y93" s="64" t="s">
        <v>91</v>
      </c>
      <c r="Z93" s="64" t="s">
        <v>91</v>
      </c>
      <c r="AA93" s="64" t="s">
        <v>91</v>
      </c>
      <c r="AB93" s="64" t="s">
        <v>91</v>
      </c>
      <c r="AC93" s="64" t="s">
        <v>91</v>
      </c>
      <c r="AD93" s="127" t="s">
        <v>91</v>
      </c>
      <c r="AE93" s="128"/>
      <c r="AF93" s="170" t="s">
        <v>91</v>
      </c>
      <c r="AG93" s="171"/>
      <c r="AH93" s="127" t="s">
        <v>91</v>
      </c>
      <c r="AI93" s="128"/>
    </row>
    <row r="94" spans="1:35">
      <c r="A94" s="131" t="s">
        <v>151</v>
      </c>
      <c r="B94" s="132"/>
      <c r="C94" s="127" t="s">
        <v>91</v>
      </c>
      <c r="D94" s="128"/>
      <c r="E94" s="127" t="s">
        <v>91</v>
      </c>
      <c r="F94" s="128"/>
      <c r="G94" s="127" t="s">
        <v>91</v>
      </c>
      <c r="H94" s="128"/>
      <c r="I94" s="127" t="s">
        <v>91</v>
      </c>
      <c r="J94" s="128"/>
      <c r="K94" s="127" t="s">
        <v>91</v>
      </c>
      <c r="L94" s="128"/>
      <c r="M94" s="127" t="s">
        <v>91</v>
      </c>
      <c r="N94" s="128"/>
      <c r="O94" s="127" t="s">
        <v>91</v>
      </c>
      <c r="P94" s="128"/>
      <c r="Q94" s="127" t="s">
        <v>91</v>
      </c>
      <c r="R94" s="128"/>
      <c r="S94" s="127" t="s">
        <v>91</v>
      </c>
      <c r="T94" s="128"/>
      <c r="U94" s="64" t="s">
        <v>91</v>
      </c>
      <c r="V94" s="64" t="s">
        <v>91</v>
      </c>
      <c r="W94" s="64" t="s">
        <v>91</v>
      </c>
      <c r="X94" s="64" t="s">
        <v>91</v>
      </c>
      <c r="Y94" s="64" t="s">
        <v>91</v>
      </c>
      <c r="Z94" s="64" t="s">
        <v>91</v>
      </c>
      <c r="AA94" s="64" t="s">
        <v>91</v>
      </c>
      <c r="AB94" s="64" t="s">
        <v>91</v>
      </c>
      <c r="AC94" s="64" t="s">
        <v>91</v>
      </c>
      <c r="AD94" s="127" t="s">
        <v>91</v>
      </c>
      <c r="AE94" s="128"/>
      <c r="AF94" s="170" t="s">
        <v>91</v>
      </c>
      <c r="AG94" s="171"/>
      <c r="AH94" s="133">
        <v>790</v>
      </c>
      <c r="AI94" s="134" t="s">
        <v>91</v>
      </c>
    </row>
    <row r="95" spans="1:35">
      <c r="A95" s="131" t="s">
        <v>127</v>
      </c>
      <c r="B95" s="132"/>
      <c r="C95" s="127" t="s">
        <v>91</v>
      </c>
      <c r="D95" s="128"/>
      <c r="E95" s="127" t="s">
        <v>91</v>
      </c>
      <c r="F95" s="128"/>
      <c r="G95" s="127" t="s">
        <v>91</v>
      </c>
      <c r="H95" s="128"/>
      <c r="I95" s="127" t="s">
        <v>91</v>
      </c>
      <c r="J95" s="128"/>
      <c r="K95" s="127" t="s">
        <v>91</v>
      </c>
      <c r="L95" s="128"/>
      <c r="M95" s="127" t="s">
        <v>91</v>
      </c>
      <c r="N95" s="128"/>
      <c r="O95" s="127" t="s">
        <v>91</v>
      </c>
      <c r="P95" s="128"/>
      <c r="Q95" s="127" t="s">
        <v>91</v>
      </c>
      <c r="R95" s="128"/>
      <c r="S95" s="127" t="s">
        <v>91</v>
      </c>
      <c r="T95" s="128"/>
      <c r="U95" s="64" t="s">
        <v>91</v>
      </c>
      <c r="V95" s="64" t="s">
        <v>91</v>
      </c>
      <c r="W95" s="64" t="s">
        <v>91</v>
      </c>
      <c r="X95" s="64" t="s">
        <v>91</v>
      </c>
      <c r="Y95" s="64" t="s">
        <v>91</v>
      </c>
      <c r="Z95" s="64" t="s">
        <v>91</v>
      </c>
      <c r="AA95" s="64" t="s">
        <v>91</v>
      </c>
      <c r="AB95" s="64" t="s">
        <v>91</v>
      </c>
      <c r="AC95" s="64" t="s">
        <v>91</v>
      </c>
      <c r="AD95" s="127" t="s">
        <v>91</v>
      </c>
      <c r="AE95" s="128"/>
      <c r="AF95" s="170" t="s">
        <v>91</v>
      </c>
      <c r="AG95" s="171"/>
      <c r="AH95" s="133">
        <v>105</v>
      </c>
      <c r="AI95" s="134" t="s">
        <v>91</v>
      </c>
    </row>
    <row r="96" spans="1:35">
      <c r="A96" s="131" t="s">
        <v>128</v>
      </c>
      <c r="B96" s="132"/>
      <c r="C96" s="127" t="s">
        <v>91</v>
      </c>
      <c r="D96" s="128"/>
      <c r="E96" s="127" t="s">
        <v>91</v>
      </c>
      <c r="F96" s="128"/>
      <c r="G96" s="127" t="s">
        <v>91</v>
      </c>
      <c r="H96" s="128"/>
      <c r="I96" s="127" t="s">
        <v>91</v>
      </c>
      <c r="J96" s="128"/>
      <c r="K96" s="127" t="s">
        <v>91</v>
      </c>
      <c r="L96" s="128"/>
      <c r="M96" s="127" t="s">
        <v>91</v>
      </c>
      <c r="N96" s="128"/>
      <c r="O96" s="127" t="s">
        <v>91</v>
      </c>
      <c r="P96" s="128"/>
      <c r="Q96" s="127" t="s">
        <v>91</v>
      </c>
      <c r="R96" s="128"/>
      <c r="S96" s="127" t="s">
        <v>91</v>
      </c>
      <c r="T96" s="128"/>
      <c r="U96" s="64" t="s">
        <v>91</v>
      </c>
      <c r="V96" s="64" t="s">
        <v>91</v>
      </c>
      <c r="W96" s="64" t="s">
        <v>91</v>
      </c>
      <c r="X96" s="64" t="s">
        <v>91</v>
      </c>
      <c r="Y96" s="64" t="s">
        <v>91</v>
      </c>
      <c r="Z96" s="64" t="s">
        <v>91</v>
      </c>
      <c r="AA96" s="64" t="s">
        <v>91</v>
      </c>
      <c r="AB96" s="64" t="s">
        <v>91</v>
      </c>
      <c r="AC96" s="64" t="s">
        <v>91</v>
      </c>
      <c r="AD96" s="127" t="s">
        <v>91</v>
      </c>
      <c r="AE96" s="128"/>
      <c r="AF96" s="170" t="s">
        <v>91</v>
      </c>
      <c r="AG96" s="171"/>
      <c r="AH96" s="133">
        <v>480</v>
      </c>
      <c r="AI96" s="134" t="s">
        <v>91</v>
      </c>
    </row>
    <row r="97" spans="1:35">
      <c r="A97" s="131" t="s">
        <v>129</v>
      </c>
      <c r="B97" s="132"/>
      <c r="C97" s="127" t="s">
        <v>91</v>
      </c>
      <c r="D97" s="128"/>
      <c r="E97" s="127" t="s">
        <v>91</v>
      </c>
      <c r="F97" s="128"/>
      <c r="G97" s="127" t="s">
        <v>91</v>
      </c>
      <c r="H97" s="128"/>
      <c r="I97" s="127" t="s">
        <v>91</v>
      </c>
      <c r="J97" s="128"/>
      <c r="K97" s="127" t="s">
        <v>91</v>
      </c>
      <c r="L97" s="128"/>
      <c r="M97" s="127" t="s">
        <v>91</v>
      </c>
      <c r="N97" s="128"/>
      <c r="O97" s="127" t="s">
        <v>91</v>
      </c>
      <c r="P97" s="128"/>
      <c r="Q97" s="127" t="s">
        <v>91</v>
      </c>
      <c r="R97" s="128"/>
      <c r="S97" s="127" t="s">
        <v>91</v>
      </c>
      <c r="T97" s="128"/>
      <c r="U97" s="64" t="s">
        <v>91</v>
      </c>
      <c r="V97" s="64" t="s">
        <v>91</v>
      </c>
      <c r="W97" s="64" t="s">
        <v>91</v>
      </c>
      <c r="X97" s="64" t="s">
        <v>91</v>
      </c>
      <c r="Y97" s="64" t="s">
        <v>91</v>
      </c>
      <c r="Z97" s="64" t="s">
        <v>91</v>
      </c>
      <c r="AA97" s="64" t="s">
        <v>91</v>
      </c>
      <c r="AB97" s="64" t="s">
        <v>91</v>
      </c>
      <c r="AC97" s="64" t="s">
        <v>91</v>
      </c>
      <c r="AD97" s="127" t="s">
        <v>91</v>
      </c>
      <c r="AE97" s="128"/>
      <c r="AF97" s="170" t="s">
        <v>91</v>
      </c>
      <c r="AG97" s="171"/>
      <c r="AH97" s="133">
        <v>400</v>
      </c>
      <c r="AI97" s="134" t="s">
        <v>91</v>
      </c>
    </row>
    <row r="98" spans="1:35">
      <c r="A98" s="131" t="s">
        <v>152</v>
      </c>
      <c r="B98" s="132"/>
      <c r="C98" s="127" t="s">
        <v>91</v>
      </c>
      <c r="D98" s="128"/>
      <c r="E98" s="127" t="s">
        <v>91</v>
      </c>
      <c r="F98" s="128"/>
      <c r="G98" s="127" t="s">
        <v>91</v>
      </c>
      <c r="H98" s="128"/>
      <c r="I98" s="127" t="s">
        <v>91</v>
      </c>
      <c r="J98" s="128"/>
      <c r="K98" s="127" t="s">
        <v>91</v>
      </c>
      <c r="L98" s="128"/>
      <c r="M98" s="127" t="s">
        <v>91</v>
      </c>
      <c r="N98" s="128"/>
      <c r="O98" s="127" t="s">
        <v>91</v>
      </c>
      <c r="P98" s="128"/>
      <c r="Q98" s="127" t="s">
        <v>91</v>
      </c>
      <c r="R98" s="128"/>
      <c r="S98" s="127" t="s">
        <v>91</v>
      </c>
      <c r="T98" s="128"/>
      <c r="U98" s="64" t="s">
        <v>91</v>
      </c>
      <c r="V98" s="64" t="s">
        <v>91</v>
      </c>
      <c r="W98" s="64" t="s">
        <v>91</v>
      </c>
      <c r="X98" s="64" t="s">
        <v>91</v>
      </c>
      <c r="Y98" s="64" t="s">
        <v>91</v>
      </c>
      <c r="Z98" s="64" t="s">
        <v>91</v>
      </c>
      <c r="AA98" s="64" t="s">
        <v>91</v>
      </c>
      <c r="AB98" s="64" t="s">
        <v>91</v>
      </c>
      <c r="AC98" s="64" t="s">
        <v>91</v>
      </c>
      <c r="AD98" s="133">
        <v>270</v>
      </c>
      <c r="AE98" s="134"/>
      <c r="AF98" s="170">
        <v>270</v>
      </c>
      <c r="AG98" s="171"/>
      <c r="AH98" s="64" t="s">
        <v>91</v>
      </c>
      <c r="AI98" s="64" t="s">
        <v>91</v>
      </c>
    </row>
    <row r="99" spans="1:35">
      <c r="A99" s="131" t="s">
        <v>153</v>
      </c>
      <c r="B99" s="132"/>
      <c r="C99" s="127" t="s">
        <v>91</v>
      </c>
      <c r="D99" s="128"/>
      <c r="E99" s="127" t="s">
        <v>91</v>
      </c>
      <c r="F99" s="128"/>
      <c r="G99" s="127" t="s">
        <v>91</v>
      </c>
      <c r="H99" s="128"/>
      <c r="I99" s="127" t="s">
        <v>91</v>
      </c>
      <c r="J99" s="128"/>
      <c r="K99" s="127" t="s">
        <v>91</v>
      </c>
      <c r="L99" s="128"/>
      <c r="M99" s="127" t="s">
        <v>91</v>
      </c>
      <c r="N99" s="128"/>
      <c r="O99" s="127" t="s">
        <v>91</v>
      </c>
      <c r="P99" s="128"/>
      <c r="Q99" s="127" t="s">
        <v>91</v>
      </c>
      <c r="R99" s="128"/>
      <c r="S99" s="127" t="s">
        <v>91</v>
      </c>
      <c r="T99" s="128"/>
      <c r="U99" s="64" t="s">
        <v>91</v>
      </c>
      <c r="V99" s="64" t="s">
        <v>91</v>
      </c>
      <c r="W99" s="64" t="s">
        <v>91</v>
      </c>
      <c r="X99" s="64" t="s">
        <v>91</v>
      </c>
      <c r="Y99" s="64" t="s">
        <v>91</v>
      </c>
      <c r="Z99" s="64" t="s">
        <v>91</v>
      </c>
      <c r="AA99" s="56"/>
      <c r="AB99" s="64" t="s">
        <v>91</v>
      </c>
      <c r="AC99" s="64" t="s">
        <v>91</v>
      </c>
      <c r="AD99" s="133">
        <v>4000</v>
      </c>
      <c r="AE99" s="134"/>
      <c r="AF99" s="170">
        <v>4000</v>
      </c>
      <c r="AG99" s="171"/>
      <c r="AH99" s="64" t="s">
        <v>91</v>
      </c>
      <c r="AI99" s="64" t="s">
        <v>91</v>
      </c>
    </row>
  </sheetData>
  <mergeCells count="837">
    <mergeCell ref="AF82:AG82"/>
    <mergeCell ref="AF84:AG84"/>
    <mergeCell ref="AF85:AG85"/>
    <mergeCell ref="AF86:AG86"/>
    <mergeCell ref="AF87:AG87"/>
    <mergeCell ref="AF88:AG88"/>
    <mergeCell ref="AF90:AG90"/>
    <mergeCell ref="AF91:AG91"/>
    <mergeCell ref="AF92:AG92"/>
    <mergeCell ref="AF93:AG93"/>
    <mergeCell ref="AF94:AG94"/>
    <mergeCell ref="AF95:AG95"/>
    <mergeCell ref="AF96:AG96"/>
    <mergeCell ref="AF97:AG97"/>
    <mergeCell ref="AF98:AG98"/>
    <mergeCell ref="AF99:AG99"/>
    <mergeCell ref="AF62:AG62"/>
    <mergeCell ref="AF64:AG64"/>
    <mergeCell ref="AF65:AG65"/>
    <mergeCell ref="AF66:AG66"/>
    <mergeCell ref="AF67:AG67"/>
    <mergeCell ref="AF68:AG68"/>
    <mergeCell ref="AF69:AG69"/>
    <mergeCell ref="AF70:AG70"/>
    <mergeCell ref="AF72:AG72"/>
    <mergeCell ref="AF73:AG73"/>
    <mergeCell ref="AF74:AG74"/>
    <mergeCell ref="AF75:AG75"/>
    <mergeCell ref="AF76:AG76"/>
    <mergeCell ref="AF78:AG78"/>
    <mergeCell ref="AF79:AG79"/>
    <mergeCell ref="AF80:AG80"/>
    <mergeCell ref="AF81:AG81"/>
    <mergeCell ref="AF44:AG44"/>
    <mergeCell ref="AF45:AG45"/>
    <mergeCell ref="AF46:AG46"/>
    <mergeCell ref="AF47:AG47"/>
    <mergeCell ref="AF48:AG48"/>
    <mergeCell ref="AF49:AG49"/>
    <mergeCell ref="AF50:AG50"/>
    <mergeCell ref="AF52:AG52"/>
    <mergeCell ref="AF54:AG54"/>
    <mergeCell ref="AF55:AG55"/>
    <mergeCell ref="AF56:AG56"/>
    <mergeCell ref="AF57:AG57"/>
    <mergeCell ref="AF58:AG58"/>
    <mergeCell ref="AF59:AG59"/>
    <mergeCell ref="AF60:AG60"/>
    <mergeCell ref="AF61:AG61"/>
    <mergeCell ref="AF41:AG41"/>
    <mergeCell ref="AF6:AG6"/>
    <mergeCell ref="AF7:AG7"/>
    <mergeCell ref="AF9:AG9"/>
    <mergeCell ref="AF10:AG10"/>
    <mergeCell ref="AF34:AG34"/>
    <mergeCell ref="AF35:AG35"/>
    <mergeCell ref="AF36:AG36"/>
    <mergeCell ref="AF37:AG37"/>
    <mergeCell ref="AF38:AG38"/>
    <mergeCell ref="AD94:AE94"/>
    <mergeCell ref="AD95:AE95"/>
    <mergeCell ref="AD96:AE96"/>
    <mergeCell ref="AD97:AE97"/>
    <mergeCell ref="AH94:AI94"/>
    <mergeCell ref="AH95:AI95"/>
    <mergeCell ref="AH96:AI96"/>
    <mergeCell ref="AH97:AI97"/>
    <mergeCell ref="AD84:AE84"/>
    <mergeCell ref="AD85:AE85"/>
    <mergeCell ref="AD86:AE86"/>
    <mergeCell ref="AD87:AE87"/>
    <mergeCell ref="AD88:AE88"/>
    <mergeCell ref="AH84:AI84"/>
    <mergeCell ref="AH85:AI85"/>
    <mergeCell ref="AH86:AI86"/>
    <mergeCell ref="AH87:AI87"/>
    <mergeCell ref="AH88:AI88"/>
    <mergeCell ref="AH90:AI90"/>
    <mergeCell ref="AH91:AI91"/>
    <mergeCell ref="AH92:AI92"/>
    <mergeCell ref="AH93:AI93"/>
    <mergeCell ref="AD90:AE90"/>
    <mergeCell ref="AD91:AE91"/>
    <mergeCell ref="AD92:AE92"/>
    <mergeCell ref="AD93:AE93"/>
    <mergeCell ref="Z52:AA52"/>
    <mergeCell ref="AD72:AE72"/>
    <mergeCell ref="AD73:AE73"/>
    <mergeCell ref="AD74:AE74"/>
    <mergeCell ref="AD75:AE75"/>
    <mergeCell ref="AD76:AE76"/>
    <mergeCell ref="AD78:AE78"/>
    <mergeCell ref="AD79:AE79"/>
    <mergeCell ref="AD80:AE80"/>
    <mergeCell ref="AD81:AE81"/>
    <mergeCell ref="AD82:AE82"/>
    <mergeCell ref="AH72:AI72"/>
    <mergeCell ref="AH73:AI73"/>
    <mergeCell ref="AH74:AI74"/>
    <mergeCell ref="AH75:AI75"/>
    <mergeCell ref="AH76:AI76"/>
    <mergeCell ref="AH78:AI78"/>
    <mergeCell ref="AH79:AI79"/>
    <mergeCell ref="AH80:AI80"/>
    <mergeCell ref="AH81:AI81"/>
    <mergeCell ref="AH82:AI82"/>
    <mergeCell ref="AD57:AE57"/>
    <mergeCell ref="AH57:AI57"/>
    <mergeCell ref="AD54:AE54"/>
    <mergeCell ref="AH54:AI54"/>
    <mergeCell ref="Z65:AA65"/>
    <mergeCell ref="AD65:AE65"/>
    <mergeCell ref="AH65:AI65"/>
    <mergeCell ref="AD55:AE55"/>
    <mergeCell ref="AH55:AI55"/>
    <mergeCell ref="AD56:AE56"/>
    <mergeCell ref="Z67:AA67"/>
    <mergeCell ref="AH49:AI49"/>
    <mergeCell ref="AH50:AI50"/>
    <mergeCell ref="AH52:AI52"/>
    <mergeCell ref="AD44:AE44"/>
    <mergeCell ref="AD45:AE45"/>
    <mergeCell ref="AD46:AE46"/>
    <mergeCell ref="AD47:AE47"/>
    <mergeCell ref="AD48:AE48"/>
    <mergeCell ref="AD49:AE49"/>
    <mergeCell ref="AD50:AE50"/>
    <mergeCell ref="AD52:AE52"/>
    <mergeCell ref="X54:Y54"/>
    <mergeCell ref="X55:Y55"/>
    <mergeCell ref="X58:Y58"/>
    <mergeCell ref="X44:Y44"/>
    <mergeCell ref="X45:Y45"/>
    <mergeCell ref="X46:Y46"/>
    <mergeCell ref="X47:Y47"/>
    <mergeCell ref="X48:Y48"/>
    <mergeCell ref="X49:Y49"/>
    <mergeCell ref="X50:Y50"/>
    <mergeCell ref="X52:Y52"/>
    <mergeCell ref="Z44:AA44"/>
    <mergeCell ref="Z45:AA45"/>
    <mergeCell ref="Z46:AA46"/>
    <mergeCell ref="Z47:AA47"/>
    <mergeCell ref="Z48:AA48"/>
    <mergeCell ref="Z49:AA49"/>
    <mergeCell ref="Z50:AA50"/>
    <mergeCell ref="AH56:AI56"/>
    <mergeCell ref="Z55:AA55"/>
    <mergeCell ref="Z54:AA54"/>
    <mergeCell ref="AH44:AI44"/>
    <mergeCell ref="AH45:AI45"/>
    <mergeCell ref="AH46:AI46"/>
    <mergeCell ref="AH47:AI47"/>
    <mergeCell ref="AH48:AI48"/>
    <mergeCell ref="Z12:AA12"/>
    <mergeCell ref="AH12:AI12"/>
    <mergeCell ref="X34:Y34"/>
    <mergeCell ref="X35:Y35"/>
    <mergeCell ref="X36:Y36"/>
    <mergeCell ref="X37:Y37"/>
    <mergeCell ref="X38:Y38"/>
    <mergeCell ref="Z34:AA34"/>
    <mergeCell ref="Z35:AA35"/>
    <mergeCell ref="Z36:AA36"/>
    <mergeCell ref="Z37:AA37"/>
    <mergeCell ref="Z38:AA38"/>
    <mergeCell ref="AD34:AE34"/>
    <mergeCell ref="AD35:AE35"/>
    <mergeCell ref="AD36:AE36"/>
    <mergeCell ref="AD37:AE37"/>
    <mergeCell ref="AD38:AE38"/>
    <mergeCell ref="AH34:AI34"/>
    <mergeCell ref="AH35:AI35"/>
    <mergeCell ref="AH36:AI36"/>
    <mergeCell ref="AH37:AI37"/>
    <mergeCell ref="AH38:AI38"/>
    <mergeCell ref="O66:P66"/>
    <mergeCell ref="Q66:R66"/>
    <mergeCell ref="S66:T66"/>
    <mergeCell ref="X66:Y66"/>
    <mergeCell ref="Z66:AA66"/>
    <mergeCell ref="AD66:AE66"/>
    <mergeCell ref="X69:Y69"/>
    <mergeCell ref="Z69:AA69"/>
    <mergeCell ref="AD69:AE69"/>
    <mergeCell ref="AH69:AI69"/>
    <mergeCell ref="A70:B70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X70:Y70"/>
    <mergeCell ref="Z70:AA70"/>
    <mergeCell ref="AD70:AE70"/>
    <mergeCell ref="AH70:AI70"/>
    <mergeCell ref="A59:B59"/>
    <mergeCell ref="C59:D59"/>
    <mergeCell ref="E59:F59"/>
    <mergeCell ref="G59:H59"/>
    <mergeCell ref="I59:J59"/>
    <mergeCell ref="K59:L59"/>
    <mergeCell ref="M59:N59"/>
    <mergeCell ref="AD67:AE67"/>
    <mergeCell ref="AH67:AI67"/>
    <mergeCell ref="A68:B68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X68:Y68"/>
    <mergeCell ref="Z68:AA68"/>
    <mergeCell ref="AD68:AE68"/>
    <mergeCell ref="AH68:AI68"/>
    <mergeCell ref="Z62:AA62"/>
    <mergeCell ref="AD62:AE62"/>
    <mergeCell ref="AH62:AI62"/>
    <mergeCell ref="A66:B66"/>
    <mergeCell ref="C66:D66"/>
    <mergeCell ref="E66:F66"/>
    <mergeCell ref="G66:H66"/>
    <mergeCell ref="I66:J66"/>
    <mergeCell ref="K66:L66"/>
    <mergeCell ref="S58:T58"/>
    <mergeCell ref="Z58:AA58"/>
    <mergeCell ref="AD58:AE58"/>
    <mergeCell ref="AH58:AI58"/>
    <mergeCell ref="I57:J57"/>
    <mergeCell ref="K57:L57"/>
    <mergeCell ref="M57:N57"/>
    <mergeCell ref="O57:P57"/>
    <mergeCell ref="Q57:R57"/>
    <mergeCell ref="S57:T57"/>
    <mergeCell ref="AH66:AI66"/>
    <mergeCell ref="O65:P65"/>
    <mergeCell ref="Q65:R65"/>
    <mergeCell ref="S65:T65"/>
    <mergeCell ref="X65:Y65"/>
    <mergeCell ref="AD59:AE59"/>
    <mergeCell ref="AH59:AI59"/>
    <mergeCell ref="X60:Y60"/>
    <mergeCell ref="Z60:AA60"/>
    <mergeCell ref="AD60:AE60"/>
    <mergeCell ref="AH60:AI60"/>
    <mergeCell ref="I61:J61"/>
    <mergeCell ref="K61:L61"/>
    <mergeCell ref="M61:N61"/>
    <mergeCell ref="O61:P61"/>
    <mergeCell ref="Q61:R61"/>
    <mergeCell ref="S61:T61"/>
    <mergeCell ref="X61:Y61"/>
    <mergeCell ref="Z61:AA61"/>
    <mergeCell ref="AD61:AE61"/>
    <mergeCell ref="AH61:AI61"/>
    <mergeCell ref="M66:N66"/>
    <mergeCell ref="S59:T59"/>
    <mergeCell ref="A56:B56"/>
    <mergeCell ref="C56:D56"/>
    <mergeCell ref="E56:F56"/>
    <mergeCell ref="G56:H56"/>
    <mergeCell ref="I56:J56"/>
    <mergeCell ref="M56:N56"/>
    <mergeCell ref="O56:P56"/>
    <mergeCell ref="Q56:R56"/>
    <mergeCell ref="S56:T56"/>
    <mergeCell ref="X56:Y56"/>
    <mergeCell ref="Z56:AA56"/>
    <mergeCell ref="X59:Y59"/>
    <mergeCell ref="Z59:AA59"/>
    <mergeCell ref="O97:P97"/>
    <mergeCell ref="Q96:R96"/>
    <mergeCell ref="G94:H94"/>
    <mergeCell ref="A93:B93"/>
    <mergeCell ref="A94:B94"/>
    <mergeCell ref="G90:H90"/>
    <mergeCell ref="G91:H91"/>
    <mergeCell ref="G96:H96"/>
    <mergeCell ref="G97:H97"/>
    <mergeCell ref="E90:F90"/>
    <mergeCell ref="Q95:R95"/>
    <mergeCell ref="A67:B67"/>
    <mergeCell ref="C67:D67"/>
    <mergeCell ref="E67:F67"/>
    <mergeCell ref="E94:F94"/>
    <mergeCell ref="E95:F95"/>
    <mergeCell ref="A58:B58"/>
    <mergeCell ref="C58:D58"/>
    <mergeCell ref="E55:F55"/>
    <mergeCell ref="G55:H55"/>
    <mergeCell ref="I55:J55"/>
    <mergeCell ref="K55:L55"/>
    <mergeCell ref="M55:N55"/>
    <mergeCell ref="O55:P55"/>
    <mergeCell ref="Q55:R55"/>
    <mergeCell ref="A62:B62"/>
    <mergeCell ref="C62:D62"/>
    <mergeCell ref="E62:F62"/>
    <mergeCell ref="G62:H62"/>
    <mergeCell ref="I62:J62"/>
    <mergeCell ref="K62:L62"/>
    <mergeCell ref="M62:N62"/>
    <mergeCell ref="O62:P62"/>
    <mergeCell ref="Q62:R62"/>
    <mergeCell ref="A57:B57"/>
    <mergeCell ref="C57:D57"/>
    <mergeCell ref="E57:F57"/>
    <mergeCell ref="G57:H57"/>
    <mergeCell ref="O59:P59"/>
    <mergeCell ref="Q59:R59"/>
    <mergeCell ref="E58:F58"/>
    <mergeCell ref="G58:H58"/>
    <mergeCell ref="I58:J58"/>
    <mergeCell ref="K58:L58"/>
    <mergeCell ref="M58:N58"/>
    <mergeCell ref="O58:P58"/>
    <mergeCell ref="Q58:R58"/>
    <mergeCell ref="A61:B61"/>
    <mergeCell ref="C61:D61"/>
    <mergeCell ref="E61:F61"/>
    <mergeCell ref="X57:Y57"/>
    <mergeCell ref="Z57:AA57"/>
    <mergeCell ref="A60:B60"/>
    <mergeCell ref="C60:D60"/>
    <mergeCell ref="A96:B96"/>
    <mergeCell ref="A97:B97"/>
    <mergeCell ref="M90:N90"/>
    <mergeCell ref="S90:T90"/>
    <mergeCell ref="M93:N93"/>
    <mergeCell ref="S93:T93"/>
    <mergeCell ref="M96:N96"/>
    <mergeCell ref="S96:T96"/>
    <mergeCell ref="A90:B90"/>
    <mergeCell ref="A91:B91"/>
    <mergeCell ref="M91:N91"/>
    <mergeCell ref="S91:T91"/>
    <mergeCell ref="M92:N92"/>
    <mergeCell ref="S92:T92"/>
    <mergeCell ref="M97:N97"/>
    <mergeCell ref="S97:T97"/>
    <mergeCell ref="M94:N94"/>
    <mergeCell ref="S94:T94"/>
    <mergeCell ref="M95:N95"/>
    <mergeCell ref="S95:T95"/>
    <mergeCell ref="Q97:R97"/>
    <mergeCell ref="E91:F91"/>
    <mergeCell ref="E92:F92"/>
    <mergeCell ref="A95:B95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S55:T55"/>
    <mergeCell ref="S62:T62"/>
    <mergeCell ref="X62:Y62"/>
    <mergeCell ref="G67:H67"/>
    <mergeCell ref="I67:J67"/>
    <mergeCell ref="K67:L67"/>
    <mergeCell ref="M67:N67"/>
    <mergeCell ref="O67:P67"/>
    <mergeCell ref="Q67:R67"/>
    <mergeCell ref="S67:T67"/>
    <mergeCell ref="X67:Y67"/>
    <mergeCell ref="A69:B69"/>
    <mergeCell ref="C69:D69"/>
    <mergeCell ref="E69:F69"/>
    <mergeCell ref="G69:H69"/>
    <mergeCell ref="E93:F93"/>
    <mergeCell ref="A55:B55"/>
    <mergeCell ref="C55:D55"/>
    <mergeCell ref="S41:T41"/>
    <mergeCell ref="X41:Y41"/>
    <mergeCell ref="AD41:AE41"/>
    <mergeCell ref="AH41:AI41"/>
    <mergeCell ref="Z41:AA41"/>
    <mergeCell ref="E41:F41"/>
    <mergeCell ref="C41:D41"/>
    <mergeCell ref="O6:P6"/>
    <mergeCell ref="A40:N40"/>
    <mergeCell ref="X12:Y12"/>
    <mergeCell ref="A16:A20"/>
    <mergeCell ref="A22:A26"/>
    <mergeCell ref="A28:A32"/>
    <mergeCell ref="A12:A14"/>
    <mergeCell ref="G10:H10"/>
    <mergeCell ref="B1:AI1"/>
    <mergeCell ref="A2:AI2"/>
    <mergeCell ref="A3:AI3"/>
    <mergeCell ref="A4:AI4"/>
    <mergeCell ref="A5:AI5"/>
    <mergeCell ref="A6:B8"/>
    <mergeCell ref="M6:N6"/>
    <mergeCell ref="S6:T6"/>
    <mergeCell ref="X6:Y6"/>
    <mergeCell ref="AD6:AE6"/>
    <mergeCell ref="Z6:AA6"/>
    <mergeCell ref="Z7:AA7"/>
    <mergeCell ref="G6:H6"/>
    <mergeCell ref="G7:H7"/>
    <mergeCell ref="K6:L6"/>
    <mergeCell ref="K7:L7"/>
    <mergeCell ref="A11:B11"/>
    <mergeCell ref="AH9:AI9"/>
    <mergeCell ref="A10:B10"/>
    <mergeCell ref="M10:N10"/>
    <mergeCell ref="S10:T10"/>
    <mergeCell ref="X10:Y10"/>
    <mergeCell ref="AD10:AE10"/>
    <mergeCell ref="AH10:AI10"/>
    <mergeCell ref="A9:B9"/>
    <mergeCell ref="M9:N9"/>
    <mergeCell ref="S9:T9"/>
    <mergeCell ref="X9:Y9"/>
    <mergeCell ref="AD9:AE9"/>
    <mergeCell ref="Z9:AA9"/>
    <mergeCell ref="Z10:AA10"/>
    <mergeCell ref="G9:H9"/>
    <mergeCell ref="K9:L9"/>
    <mergeCell ref="A33:B33"/>
    <mergeCell ref="A34:A38"/>
    <mergeCell ref="M34:N34"/>
    <mergeCell ref="S34:T34"/>
    <mergeCell ref="G41:H41"/>
    <mergeCell ref="M36:N36"/>
    <mergeCell ref="S36:T36"/>
    <mergeCell ref="G34:H34"/>
    <mergeCell ref="G35:H35"/>
    <mergeCell ref="G36:H36"/>
    <mergeCell ref="G37:H37"/>
    <mergeCell ref="G38:H38"/>
    <mergeCell ref="M37:N37"/>
    <mergeCell ref="S37:T37"/>
    <mergeCell ref="M35:N35"/>
    <mergeCell ref="S35:T35"/>
    <mergeCell ref="AH6:AI6"/>
    <mergeCell ref="M7:N7"/>
    <mergeCell ref="S7:T7"/>
    <mergeCell ref="X7:Y7"/>
    <mergeCell ref="AD7:AE7"/>
    <mergeCell ref="AH7:AI7"/>
    <mergeCell ref="M38:N38"/>
    <mergeCell ref="S38:T38"/>
    <mergeCell ref="Q6:R6"/>
    <mergeCell ref="Q7:R7"/>
    <mergeCell ref="Q9:R9"/>
    <mergeCell ref="Q10:R10"/>
    <mergeCell ref="Q34:R34"/>
    <mergeCell ref="Q35:R35"/>
    <mergeCell ref="Q36:R36"/>
    <mergeCell ref="Q37:R37"/>
    <mergeCell ref="Q38:R38"/>
    <mergeCell ref="O7:P7"/>
    <mergeCell ref="O9:P9"/>
    <mergeCell ref="O10:P10"/>
    <mergeCell ref="O34:P34"/>
    <mergeCell ref="O35:P35"/>
    <mergeCell ref="O36:P36"/>
    <mergeCell ref="E96:F96"/>
    <mergeCell ref="A92:B92"/>
    <mergeCell ref="I92:J92"/>
    <mergeCell ref="A65:B65"/>
    <mergeCell ref="E65:F65"/>
    <mergeCell ref="G65:H65"/>
    <mergeCell ref="I65:J65"/>
    <mergeCell ref="M65:N65"/>
    <mergeCell ref="A44:B44"/>
    <mergeCell ref="A72:A76"/>
    <mergeCell ref="A78:A82"/>
    <mergeCell ref="A84:A88"/>
    <mergeCell ref="C65:D65"/>
    <mergeCell ref="C44:D44"/>
    <mergeCell ref="C48:D48"/>
    <mergeCell ref="G93:H93"/>
    <mergeCell ref="K95:L95"/>
    <mergeCell ref="G44:H44"/>
    <mergeCell ref="C47:D47"/>
    <mergeCell ref="E47:F47"/>
    <mergeCell ref="G47:H47"/>
    <mergeCell ref="C72:D72"/>
    <mergeCell ref="C6:D6"/>
    <mergeCell ref="C7:D7"/>
    <mergeCell ref="C9:D9"/>
    <mergeCell ref="C10:D10"/>
    <mergeCell ref="C34:D34"/>
    <mergeCell ref="C35:D35"/>
    <mergeCell ref="C36:D36"/>
    <mergeCell ref="C37:D37"/>
    <mergeCell ref="C38:D38"/>
    <mergeCell ref="G92:H92"/>
    <mergeCell ref="E6:F6"/>
    <mergeCell ref="E7:F7"/>
    <mergeCell ref="E9:F9"/>
    <mergeCell ref="E10:F10"/>
    <mergeCell ref="E34:F34"/>
    <mergeCell ref="E35:F35"/>
    <mergeCell ref="E36:F36"/>
    <mergeCell ref="E37:F37"/>
    <mergeCell ref="E38:F38"/>
    <mergeCell ref="E97:F97"/>
    <mergeCell ref="C96:D96"/>
    <mergeCell ref="C97:D97"/>
    <mergeCell ref="C75:D75"/>
    <mergeCell ref="E75:F75"/>
    <mergeCell ref="C79:D79"/>
    <mergeCell ref="C90:D90"/>
    <mergeCell ref="C91:D91"/>
    <mergeCell ref="C92:D92"/>
    <mergeCell ref="C93:D93"/>
    <mergeCell ref="C94:D94"/>
    <mergeCell ref="C95:D95"/>
    <mergeCell ref="E44:F44"/>
    <mergeCell ref="C74:D74"/>
    <mergeCell ref="E74:F74"/>
    <mergeCell ref="C78:D78"/>
    <mergeCell ref="G95:H95"/>
    <mergeCell ref="I93:J93"/>
    <mergeCell ref="I94:J94"/>
    <mergeCell ref="I95:J95"/>
    <mergeCell ref="I97:J97"/>
    <mergeCell ref="I90:J90"/>
    <mergeCell ref="I91:J91"/>
    <mergeCell ref="K41:L41"/>
    <mergeCell ref="K96:L96"/>
    <mergeCell ref="K97:L97"/>
    <mergeCell ref="K65:L65"/>
    <mergeCell ref="K56:L56"/>
    <mergeCell ref="I96:J96"/>
    <mergeCell ref="G75:H75"/>
    <mergeCell ref="I75:J75"/>
    <mergeCell ref="K75:L75"/>
    <mergeCell ref="G79:H79"/>
    <mergeCell ref="I6:J6"/>
    <mergeCell ref="I7:J7"/>
    <mergeCell ref="I9:J9"/>
    <mergeCell ref="I10:J10"/>
    <mergeCell ref="I34:J34"/>
    <mergeCell ref="I35:J35"/>
    <mergeCell ref="I36:J36"/>
    <mergeCell ref="I37:J37"/>
    <mergeCell ref="I38:J38"/>
    <mergeCell ref="K90:L90"/>
    <mergeCell ref="K91:L91"/>
    <mergeCell ref="K92:L92"/>
    <mergeCell ref="K93:L93"/>
    <mergeCell ref="K94:L94"/>
    <mergeCell ref="K34:L34"/>
    <mergeCell ref="K35:L35"/>
    <mergeCell ref="K36:L36"/>
    <mergeCell ref="K37:L37"/>
    <mergeCell ref="K38:L38"/>
    <mergeCell ref="I44:J44"/>
    <mergeCell ref="K44:L44"/>
    <mergeCell ref="I47:J47"/>
    <mergeCell ref="K47:L47"/>
    <mergeCell ref="K10:L10"/>
    <mergeCell ref="I41:J41"/>
    <mergeCell ref="Q91:R91"/>
    <mergeCell ref="Q92:R92"/>
    <mergeCell ref="Q93:R93"/>
    <mergeCell ref="Q94:R94"/>
    <mergeCell ref="Q41:R41"/>
    <mergeCell ref="O41:P41"/>
    <mergeCell ref="M41:N41"/>
    <mergeCell ref="K49:L49"/>
    <mergeCell ref="M49:N49"/>
    <mergeCell ref="O49:P49"/>
    <mergeCell ref="O37:P37"/>
    <mergeCell ref="O38:P38"/>
    <mergeCell ref="Q90:R90"/>
    <mergeCell ref="C12:D12"/>
    <mergeCell ref="E12:F12"/>
    <mergeCell ref="G12:H12"/>
    <mergeCell ref="I12:J12"/>
    <mergeCell ref="K12:L12"/>
    <mergeCell ref="M12:N12"/>
    <mergeCell ref="O12:P12"/>
    <mergeCell ref="Q12:R12"/>
    <mergeCell ref="M44:N44"/>
    <mergeCell ref="M47:N47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S12:T12"/>
    <mergeCell ref="O90:P90"/>
    <mergeCell ref="O91:P91"/>
    <mergeCell ref="O92:P92"/>
    <mergeCell ref="O93:P93"/>
    <mergeCell ref="O94:P94"/>
    <mergeCell ref="O95:P95"/>
    <mergeCell ref="O96:P96"/>
    <mergeCell ref="O44:P44"/>
    <mergeCell ref="Q44:R44"/>
    <mergeCell ref="S44:T44"/>
    <mergeCell ref="O47:P47"/>
    <mergeCell ref="Q47:R47"/>
    <mergeCell ref="S47:T47"/>
    <mergeCell ref="O48:P48"/>
    <mergeCell ref="Q48:R48"/>
    <mergeCell ref="S48:T48"/>
    <mergeCell ref="A64:B64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X64:Y64"/>
    <mergeCell ref="Z64:AA64"/>
    <mergeCell ref="AD64:AE64"/>
    <mergeCell ref="AH64:AI64"/>
    <mergeCell ref="A98:B98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AD98:AE98"/>
    <mergeCell ref="G72:H72"/>
    <mergeCell ref="I72:J72"/>
    <mergeCell ref="K72:L72"/>
    <mergeCell ref="M72:N72"/>
    <mergeCell ref="O72:P72"/>
    <mergeCell ref="Q72:R72"/>
    <mergeCell ref="S72:T72"/>
    <mergeCell ref="A99:B99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AD99:AE99"/>
    <mergeCell ref="A45:B45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A46:B46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49:B49"/>
    <mergeCell ref="Q49:R49"/>
    <mergeCell ref="S49:T49"/>
    <mergeCell ref="A52:B52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50:B50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G60:H60"/>
    <mergeCell ref="I60:J60"/>
    <mergeCell ref="K60:L60"/>
    <mergeCell ref="M60:N60"/>
    <mergeCell ref="O60:P60"/>
    <mergeCell ref="Q60:R60"/>
    <mergeCell ref="S60:T60"/>
    <mergeCell ref="G74:H74"/>
    <mergeCell ref="I74:J74"/>
    <mergeCell ref="K74:L74"/>
    <mergeCell ref="M74:N74"/>
    <mergeCell ref="O74:P74"/>
    <mergeCell ref="Q74:R74"/>
    <mergeCell ref="S74:T74"/>
    <mergeCell ref="E60:F60"/>
    <mergeCell ref="I69:J69"/>
    <mergeCell ref="K69:L69"/>
    <mergeCell ref="M69:N69"/>
    <mergeCell ref="O69:P69"/>
    <mergeCell ref="Q69:R69"/>
    <mergeCell ref="S69:T69"/>
    <mergeCell ref="E72:F72"/>
    <mergeCell ref="G61:H61"/>
    <mergeCell ref="M75:N75"/>
    <mergeCell ref="O75:P75"/>
    <mergeCell ref="Q75:R75"/>
    <mergeCell ref="S75:T75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E78:F78"/>
    <mergeCell ref="G78:H78"/>
    <mergeCell ref="I78:J78"/>
    <mergeCell ref="K78:L78"/>
    <mergeCell ref="M78:N78"/>
    <mergeCell ref="O78:P78"/>
    <mergeCell ref="Q78:R78"/>
    <mergeCell ref="S78:T78"/>
    <mergeCell ref="I79:J79"/>
    <mergeCell ref="K79:L79"/>
    <mergeCell ref="M79:N79"/>
    <mergeCell ref="O79:P79"/>
    <mergeCell ref="Q79:R79"/>
    <mergeCell ref="S79:T79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C81:D81"/>
    <mergeCell ref="E81:F81"/>
    <mergeCell ref="G81:H81"/>
    <mergeCell ref="I81:J81"/>
    <mergeCell ref="K81:L81"/>
    <mergeCell ref="M81:N81"/>
    <mergeCell ref="O81:P81"/>
    <mergeCell ref="Q81:R81"/>
    <mergeCell ref="S81:T81"/>
    <mergeCell ref="E79:F79"/>
    <mergeCell ref="I82:J82"/>
    <mergeCell ref="K82:L82"/>
    <mergeCell ref="M82:N82"/>
    <mergeCell ref="O82:P82"/>
    <mergeCell ref="Q82:R82"/>
    <mergeCell ref="S82:T82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O85:P85"/>
    <mergeCell ref="Q85:R85"/>
    <mergeCell ref="S85:T85"/>
    <mergeCell ref="C85:D85"/>
    <mergeCell ref="E85:F85"/>
    <mergeCell ref="G85:H85"/>
    <mergeCell ref="I85:J85"/>
    <mergeCell ref="K85:L85"/>
    <mergeCell ref="M85:N85"/>
    <mergeCell ref="C82:D82"/>
    <mergeCell ref="E82:F82"/>
    <mergeCell ref="G82:H82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C87:D87"/>
    <mergeCell ref="E87:F87"/>
    <mergeCell ref="G87:H87"/>
    <mergeCell ref="I87:J87"/>
    <mergeCell ref="K87:L87"/>
    <mergeCell ref="M87:N87"/>
    <mergeCell ref="O87:P87"/>
    <mergeCell ref="Q87:R87"/>
    <mergeCell ref="S87:T87"/>
  </mergeCells>
  <pageMargins left="0.25" right="0.25" top="0.55000000000000004" bottom="0.5" header="0" footer="0"/>
  <pageSetup scale="28" fitToHeight="0" orientation="landscape" r:id="rId1"/>
  <headerFooter>
    <oddHeader>&amp;C&amp;"-,Bold"&amp;20MSRP/List Pricing Worksheet&amp;11
&amp;14Group 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showGridLines="0" zoomScaleNormal="100" workbookViewId="0">
      <selection activeCell="E23" sqref="E23"/>
    </sheetView>
  </sheetViews>
  <sheetFormatPr defaultRowHeight="14.4"/>
  <cols>
    <col min="1" max="1" width="19.6640625" customWidth="1"/>
    <col min="2" max="2" width="14.33203125" customWidth="1"/>
    <col min="3" max="3" width="17.88671875" customWidth="1"/>
    <col min="4" max="7" width="13.6640625" customWidth="1"/>
    <col min="8" max="8" width="5.6640625" customWidth="1"/>
    <col min="9" max="13" width="11.6640625" customWidth="1"/>
  </cols>
  <sheetData>
    <row r="1" spans="1:13" ht="21">
      <c r="A1" s="48" t="s">
        <v>0</v>
      </c>
      <c r="B1" s="124" t="str">
        <f>'MSRP List Price'!B1:V1</f>
        <v>Canon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21">
      <c r="A2" s="176" t="s">
        <v>27</v>
      </c>
      <c r="B2" s="176" t="s">
        <v>28</v>
      </c>
      <c r="C2" s="176" t="s">
        <v>29</v>
      </c>
      <c r="D2" s="178" t="s">
        <v>30</v>
      </c>
      <c r="E2" s="179"/>
      <c r="F2" s="179"/>
      <c r="G2" s="179"/>
      <c r="H2" s="15"/>
      <c r="I2" s="172" t="s">
        <v>72</v>
      </c>
      <c r="J2" s="172"/>
      <c r="K2" s="172"/>
      <c r="L2" s="172"/>
      <c r="M2" s="172"/>
    </row>
    <row r="3" spans="1:13" ht="28.8">
      <c r="A3" s="177"/>
      <c r="B3" s="177"/>
      <c r="C3" s="177"/>
      <c r="D3" s="16" t="s">
        <v>31</v>
      </c>
      <c r="E3" s="16" t="s">
        <v>780</v>
      </c>
      <c r="F3" s="16" t="s">
        <v>32</v>
      </c>
      <c r="G3" s="16" t="s">
        <v>779</v>
      </c>
      <c r="H3" s="15"/>
      <c r="I3" s="49" t="s">
        <v>73</v>
      </c>
      <c r="J3" s="50" t="s">
        <v>31</v>
      </c>
      <c r="K3" s="50" t="s">
        <v>780</v>
      </c>
      <c r="L3" s="50" t="s">
        <v>32</v>
      </c>
      <c r="M3" s="50" t="s">
        <v>779</v>
      </c>
    </row>
    <row r="4" spans="1:13">
      <c r="A4" s="17">
        <v>12</v>
      </c>
      <c r="B4" s="87">
        <v>2.4E-2</v>
      </c>
      <c r="C4" s="88">
        <v>43553</v>
      </c>
      <c r="D4" s="89">
        <v>8.6711255407339982E-2</v>
      </c>
      <c r="E4" s="89">
        <v>8.9505050000980219E-2</v>
      </c>
      <c r="F4" s="89">
        <v>8.6711255407339982E-2</v>
      </c>
      <c r="G4" s="89">
        <v>8.6711255407339982E-2</v>
      </c>
      <c r="H4" s="15"/>
      <c r="I4" s="51">
        <v>12</v>
      </c>
      <c r="J4" s="75">
        <f>0.0035/D4</f>
        <v>4.0363848770937412E-2</v>
      </c>
      <c r="K4" s="75">
        <f>0.0035/E4</f>
        <v>3.9103938827604358E-2</v>
      </c>
      <c r="L4" s="75">
        <f>0.0035/F4</f>
        <v>4.0363848770937412E-2</v>
      </c>
      <c r="M4" s="75">
        <f>0.0035/G4</f>
        <v>4.0363848770937412E-2</v>
      </c>
    </row>
    <row r="5" spans="1:13">
      <c r="A5" s="17">
        <v>18</v>
      </c>
      <c r="B5" s="87">
        <v>2.3350000000000003E-2</v>
      </c>
      <c r="C5" s="88">
        <v>43553</v>
      </c>
      <c r="D5" s="90">
        <v>5.8837286967134292E-2</v>
      </c>
      <c r="E5" s="90">
        <v>6.1604006045226214E-2</v>
      </c>
      <c r="F5" s="90">
        <v>5.8837286967134292E-2</v>
      </c>
      <c r="G5" s="180"/>
      <c r="H5" s="15"/>
      <c r="I5" s="51">
        <v>18</v>
      </c>
      <c r="J5" s="75">
        <f>0.0035/D5</f>
        <v>5.9486087486580616E-2</v>
      </c>
      <c r="K5" s="75">
        <f>0.0035/E5</f>
        <v>5.6814486990188526E-2</v>
      </c>
      <c r="L5" s="75">
        <f>0.0035/F5</f>
        <v>5.9486087486580616E-2</v>
      </c>
      <c r="M5" s="183"/>
    </row>
    <row r="6" spans="1:13">
      <c r="A6" s="17">
        <v>24</v>
      </c>
      <c r="B6" s="87">
        <v>2.2700000000000001E-2</v>
      </c>
      <c r="C6" s="88">
        <v>43553</v>
      </c>
      <c r="D6" s="90">
        <v>4.4895081272581017E-2</v>
      </c>
      <c r="E6" s="90">
        <v>4.7668742126393271E-2</v>
      </c>
      <c r="F6" s="90">
        <v>4.4895081272581017E-2</v>
      </c>
      <c r="G6" s="181"/>
      <c r="H6" s="15"/>
      <c r="I6" s="51">
        <v>24</v>
      </c>
      <c r="J6" s="75">
        <f>0.0035/D6</f>
        <v>7.7959542577720461E-2</v>
      </c>
      <c r="K6" s="75">
        <f>0.0035/E6</f>
        <v>7.3423376491030104E-2</v>
      </c>
      <c r="L6" s="75">
        <f>0.0035/F6</f>
        <v>7.7959542577720461E-2</v>
      </c>
      <c r="M6" s="184"/>
    </row>
    <row r="7" spans="1:13">
      <c r="A7" s="17">
        <v>36</v>
      </c>
      <c r="B7" s="87">
        <v>2.2100000000000002E-2</v>
      </c>
      <c r="C7" s="88">
        <v>43553</v>
      </c>
      <c r="D7" s="90">
        <v>3.0973202757483775E-2</v>
      </c>
      <c r="E7" s="90">
        <v>3.3795190059729315E-2</v>
      </c>
      <c r="F7" s="90">
        <v>3.0973202757483775E-2</v>
      </c>
      <c r="G7" s="181"/>
      <c r="H7" s="15"/>
      <c r="I7" s="51">
        <v>36</v>
      </c>
      <c r="J7" s="75">
        <f>0.0035/D7</f>
        <v>0.11300090686147485</v>
      </c>
      <c r="K7" s="75">
        <f>0.0035/E7</f>
        <v>0.10356503377593473</v>
      </c>
      <c r="L7" s="75">
        <f>0.0035/F7</f>
        <v>0.11300090686147485</v>
      </c>
      <c r="M7" s="184"/>
    </row>
    <row r="8" spans="1:13">
      <c r="A8" s="17">
        <v>48</v>
      </c>
      <c r="B8" s="87">
        <v>2.2200000000000001E-2</v>
      </c>
      <c r="C8" s="88">
        <v>43553</v>
      </c>
      <c r="D8" s="90">
        <v>2.4048445769183874E-2</v>
      </c>
      <c r="E8" s="90">
        <v>2.6936816146321738E-2</v>
      </c>
      <c r="F8" s="90">
        <v>2.4048445769183874E-2</v>
      </c>
      <c r="G8" s="181"/>
      <c r="H8" s="15"/>
      <c r="I8" s="51">
        <v>48</v>
      </c>
      <c r="J8" s="75">
        <f>0.0035/D8</f>
        <v>0.14553955102100466</v>
      </c>
      <c r="K8" s="75">
        <f>0.0035/E8</f>
        <v>0.12993369301657168</v>
      </c>
      <c r="L8" s="75">
        <f>0.0035/F8</f>
        <v>0.14553955102100466</v>
      </c>
      <c r="M8" s="184"/>
    </row>
    <row r="9" spans="1:13">
      <c r="A9" s="17">
        <v>60</v>
      </c>
      <c r="B9" s="87">
        <v>2.23E-2</v>
      </c>
      <c r="C9" s="88">
        <v>43553</v>
      </c>
      <c r="D9" s="90">
        <v>1.9909892701869401E-2</v>
      </c>
      <c r="E9" s="90">
        <v>2.2870985529460534E-2</v>
      </c>
      <c r="F9" s="90">
        <v>1.9909892701869401E-2</v>
      </c>
      <c r="G9" s="182"/>
      <c r="H9" s="15"/>
      <c r="I9" s="51">
        <v>60</v>
      </c>
      <c r="J9" s="75">
        <f>0.0035/D9</f>
        <v>0.17579200713981619</v>
      </c>
      <c r="K9" s="75">
        <f>0.0035/E9</f>
        <v>0.15303232103800626</v>
      </c>
      <c r="L9" s="75">
        <f>0.0035/F9</f>
        <v>0.17579200713981619</v>
      </c>
      <c r="M9" s="185"/>
    </row>
    <row r="10" spans="1:13">
      <c r="A10" s="18"/>
      <c r="B10" s="18"/>
      <c r="C10" s="18"/>
      <c r="D10" s="19"/>
      <c r="E10" s="19"/>
      <c r="F10" s="19"/>
      <c r="G10" s="19"/>
      <c r="H10" s="15"/>
      <c r="I10" s="15"/>
      <c r="J10" s="15"/>
    </row>
    <row r="11" spans="1:13">
      <c r="A11" s="173" t="s">
        <v>33</v>
      </c>
      <c r="B11" s="174"/>
      <c r="C11" s="175"/>
      <c r="D11" s="20">
        <v>0.05</v>
      </c>
      <c r="E11" s="20">
        <v>0.11</v>
      </c>
      <c r="F11" s="20">
        <v>0.05</v>
      </c>
      <c r="G11" s="20">
        <v>0.05</v>
      </c>
      <c r="H11" s="21"/>
      <c r="I11" s="15"/>
      <c r="J11" s="15"/>
    </row>
    <row r="12" spans="1:13">
      <c r="A12" s="22"/>
      <c r="B12" s="22"/>
      <c r="C12" s="22"/>
      <c r="D12" s="23"/>
      <c r="E12" s="23"/>
      <c r="F12" s="23"/>
      <c r="G12" s="23"/>
      <c r="H12" s="21"/>
      <c r="I12" s="15"/>
      <c r="J12" s="15"/>
    </row>
  </sheetData>
  <mergeCells count="9">
    <mergeCell ref="A2:A3"/>
    <mergeCell ref="B2:B3"/>
    <mergeCell ref="C2:C3"/>
    <mergeCell ref="D2:G2"/>
    <mergeCell ref="G5:G9"/>
    <mergeCell ref="I2:M2"/>
    <mergeCell ref="B1:M1"/>
    <mergeCell ref="A11:C11"/>
    <mergeCell ref="M5:M9"/>
  </mergeCells>
  <pageMargins left="0.25" right="0.25" top="0.55000000000000004" bottom="0.5" header="0" footer="0"/>
  <pageSetup scale="68" fitToHeight="0" orientation="landscape" r:id="rId1"/>
  <headerFooter>
    <oddHeader>&amp;C&amp;"-,Bold"&amp;20MSRP/List Pricing Worksheet&amp;11
&amp;14Group 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MSRP List Price</vt:lpstr>
      <vt:lpstr>OEM Supplies</vt:lpstr>
      <vt:lpstr>Discount from MSRP</vt:lpstr>
      <vt:lpstr>Service-Supplies Pricing</vt:lpstr>
      <vt:lpstr>Lease and Rental Rates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Pollack, Nikki</cp:lastModifiedBy>
  <cp:lastPrinted>2019-01-15T23:00:28Z</cp:lastPrinted>
  <dcterms:created xsi:type="dcterms:W3CDTF">2018-08-29T16:18:21Z</dcterms:created>
  <dcterms:modified xsi:type="dcterms:W3CDTF">2019-08-12T20:31:28Z</dcterms:modified>
</cp:coreProperties>
</file>